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camila.busnardo\Downloads\"/>
    </mc:Choice>
  </mc:AlternateContent>
  <bookViews>
    <workbookView xWindow="-120" yWindow="-120" windowWidth="20730" windowHeight="11160"/>
  </bookViews>
  <sheets>
    <sheet name="Planilha de Custos Consolidado" sheetId="2" r:id="rId1"/>
    <sheet name="Planilha de Custos SR" sheetId="3" r:id="rId2"/>
    <sheet name="Planilha de Custos Participante" sheetId="4" r:id="rId3"/>
  </sheets>
  <definedNames>
    <definedName name="_xlnm._FilterDatabase" localSheetId="0" hidden="1">'Planilha de Custos Consolidado'!$A$6:$G$52</definedName>
    <definedName name="_xlnm._FilterDatabase" localSheetId="2" hidden="1">'Planilha de Custos Participante'!$A$6:$G$52</definedName>
    <definedName name="_xlnm._FilterDatabase" localSheetId="1" hidden="1">'Planilha de Custos SR'!$A$6:$G$52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8" i="2" l="1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7" i="2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53" i="2"/>
  <c r="G51" i="3"/>
  <c r="G50" i="3"/>
  <c r="G49" i="3"/>
  <c r="G48" i="3"/>
  <c r="G47" i="3"/>
  <c r="G52" i="3" s="1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52" i="4" l="1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52" i="2" l="1"/>
  <c r="G54" i="2" s="1"/>
</calcChain>
</file>

<file path=xl/sharedStrings.xml><?xml version="1.0" encoding="utf-8"?>
<sst xmlns="http://schemas.openxmlformats.org/spreadsheetml/2006/main" count="297" uniqueCount="62">
  <si>
    <t>ITEM</t>
  </si>
  <si>
    <t>DESCRIÇÃO</t>
  </si>
  <si>
    <t>CATMAT</t>
  </si>
  <si>
    <t>QUANTIDADE</t>
  </si>
  <si>
    <t>UNIDADE DE MEDIDA</t>
  </si>
  <si>
    <t>VALOR MÉDIO (R$)</t>
  </si>
  <si>
    <t>VALOR TOTAL (R$)</t>
  </si>
  <si>
    <t>unidade</t>
  </si>
  <si>
    <t>Cadeado de latão maciço, CR20mm / 3/4 / ABNT NBR 15271.2013 contendo 1 cadeado e 2 chaves</t>
  </si>
  <si>
    <t>Assento Sanitário Plástico com tampa - Oval - assento Universal Almofadado com tampa para vaso sanitário, incluindo kit de fixação - dimensões aproximadas: 450mm x 385mm x 38mm (comprimento x largura x altura) Resistente - Antibacteriano com ajuste na distância dos furos de 150 a 165mm para instalação. Cor: Branca.</t>
  </si>
  <si>
    <t>torneira para banheiro de mesa com sensor de presença, automático, material corpo metal cromado, tipo acionamento fotocélula, diâmetro 1/2 pol, características adicionais voltagem: bivolt/ pilhas aa na falta de energia, aplicação lavatório</t>
  </si>
  <si>
    <t>dispenser para sabonete líquido ou álcool gel, acionamento com sensor de presença. características adicionais: para ser fixado em parede, capacidade do reservatório para 600 a 700ml, trava de segurança e a alimentação a pilhas</t>
  </si>
  <si>
    <t>Filtro/elemento filtrante de água para bebedouro de pressão compatível com o modelo Inox PGA Libell, AP200</t>
  </si>
  <si>
    <t>Açúcar tipo cristal, características adicionais: sacarose de cana-de-açúcar. Com prazo de validade de no mínimo 12 meses a partir da data da entrega. pct 5,00 kg</t>
  </si>
  <si>
    <t>embalagem</t>
  </si>
  <si>
    <t xml:space="preserve">pacote </t>
  </si>
  <si>
    <t>Adoçante dietético, aspecto físico líquido límpido transparente, ingredientes sacarina sódica, ciclamato de sódio e edulcorantes, tipo dietético, características adicionais bico dosador – Frasco 100 ml</t>
  </si>
  <si>
    <t>frasco</t>
  </si>
  <si>
    <t>Garrafa térmica, aço inoxidável, com tampa tipo pressão capacidade 1 litro</t>
  </si>
  <si>
    <t>Garrafa térmica, aço inoxidável, com tampa tipo pressão capacidade 1,80 litro</t>
  </si>
  <si>
    <t>Garrafa térmica, material plástico, capacidade 1l, tampa de rosca, com alça lateral.</t>
  </si>
  <si>
    <t>Coador de café para cafeteira industrial de 10 e 20 litros – 100 % algodão. Coador deve ser compatível com a cafeteira Industrial Consercaf Mod. C102 aço inox c/ reservatório em aço inox 304. Unidade</t>
  </si>
  <si>
    <t>Copo para água, material vidro, tipo uso líquidos, capacidade 400 ml, utilização reutilizável, características adicionais liso, incolor, transparente e cilíndrico, tipo Long Drink, altura 13,5 a 14 cm, diâmetro boca 6,5 a 7,1 cm.</t>
  </si>
  <si>
    <t>Xícara para café com pires, material porcelana, tipo café, cor branca, capacidade 80 ml.</t>
  </si>
  <si>
    <t>Xícara para chá com pires, material porcelana, tipo chá, cor branca, capacidade 200 ml</t>
  </si>
  <si>
    <t>Pano de prato 100% algodão (pano de copa) extra branco. Medidas aproximadas: Comprimento: 80 Cm x Largura: 50 Cm. Com arremate</t>
  </si>
  <si>
    <t>Álcool tipo gel, antisséptico 70%, 800ml, refil para dispenser</t>
  </si>
  <si>
    <t>bolsa</t>
  </si>
  <si>
    <t xml:space="preserve"> </t>
  </si>
  <si>
    <t>Álcool Em Gel 70% Higienizador De Mãos, contendo em sua constituição hidratante álcool a 70%, especialmente elaborado como complemento na higienização das mãos. Gel a base de alcoóis que evaporam sem deixar odores residuais e com largo espectro de ação. (prevenção ao Covid 19). galão 5L</t>
  </si>
  <si>
    <t xml:space="preserve">
Televisor em cores, 55 polegadas, tipo led, tipo ultra hd 4k, tipo smart tv, com conversor para tv digital integrado, wi-fi integrado, entradas mínimas: 03 hdmi, 02 usb, 1 ethernet (lan). Tensão 110 (127) v</t>
  </si>
  <si>
    <t xml:space="preserve">
Televisor em cores, 65 polegadas, tipo led, tipo ultra hd 4k, tipo smart tv, com conversor para tv digital integrado, wi-fi integrado, entradas mínimas: 03 hdmi, 02 usb, 1 ethernet (lan). Tensão 110 (127) v</t>
  </si>
  <si>
    <t>Monitor touch screen 24 polegadas dell p2418ht, podendo
Ser ofertado modelo similar, equivalente ou de qualidade superior. - resolução máxima full hd (1080p) 1920 x 1080 a 60 hz; porta vga; entrada hdmi; entrada displayport; porta usb 3.0 anterior e usb 3.0 posterior; tecnologia de toque: sistema capacitivo projetado; toques com dois dedos e luvas finas; 10 pontos de contato; 2.12.4 - sistema operacional compatível: windows; inclinação até 60°; tensão/frequência/corrente da entrada de ca (típica): 100 a 240 vca/50 ou 60 hz + 3 hz/1,2 a (típica).</t>
  </si>
  <si>
    <t>Monitor 85 flip 3 touch interativo: Monitor touch interativo de 85 polegadas, com tecnologia de inversão de polaridade, resolução 4K (3840 x 2160 pixels), taxa de atualização de 60Hz, relação de contraste de 1.000.000:1, brilho de 350 nits, tempo de resposta de 5 ms, ângulo de visão de 178° e sistema operacional Android 10. Requisitos técnicos: Tela: Tamanho: 85 polegadas, Tecnologia: inversão de polaridade. Resolução: 4K (3840 x 2160 pixels). Taxa de atualização: 60Hz. Relação de contraste: 1.000.000:1. Brilho: 350 nits. Tempo de resposta: 5 ms. Ângulo de visão: 178°. Sistema operacional: Android 10. Recursos: Suporte a toque multitoque. Suporte a caneta stylus. Suporte a aplicativos Android. Suporte a conectividade sem fio (Wi-Fi e Bluetooth). Garantia: 3 anos</t>
  </si>
  <si>
    <t>Bandeira Oficial do Estado do Espírito Santo para uso externo, tamanho 1,35m x 1,93m (3 panos): Bandeira Oficial do Estado do Espírito Santo para uso externo, confeccionada em nylon paraquedas com poliamida, Dotada de ilhós de latão para fixação no mastro; com aplicação, resistente às intempéries, formato 1,35m x 1,93m (3 panos). - Bandeira deverá estar de acordo com as exigências da Lei nº 5.700/1971 e, naquilo que couber, as Normas da ABNT nº 16.286/2014 e 16.287/2014.</t>
  </si>
  <si>
    <t>Bandeira Oficial do Brasil para uso externo, tamanho 1,35m x 1,93m (3 panos): Bandeira Oficial do Brasil para uso externo, confeccionada em nylon paraquedas com poliamida, Dotada de ilhós de latão para fixação no mastro; com aplicação, resistente às intempéries, formato 1,35m x 1,93m (3 panos). - Bandeira deverá estar de acordo com as exigências da Lei nº 5.700/1971 e, naquilo que couber, as Normas da ABNT nº 16.286/2014 e 16.287/2014.</t>
  </si>
  <si>
    <t>Bandeira do DNIT para uso externo, tamanho 1,35m x 1,93m (3 panos): Bandeira do DNIT para uso externo, confeccionada em nylon paraquedas com poliamida, Dotada de ilhós de latão para fixação no mastro; com aplicação, resistente às intempéries, formato 1,35m x 1,93m (3 panos). - Bandeira deverá estar de acordo com as exigências da Lei nº 5.700/1971, Manual de Identidade Visual do DNIT (disponível em: https://www.gov.br/dnit/pt-br/servicos-/MIVDNIT.pdf) e, naquilo que couber, as Normas da ABNT nº 16.286/2014 e 16.287/2014.</t>
  </si>
  <si>
    <t>Bandeira Oficial do Brasil para uso Interno, tamanho 0,90m x 1,28m (2 panos):
Bandeira Oficial do Brasil para uso Interno, Tergal Verão, confeccionada em tecido 100% poliéster, bordado, costuras reforçadas com linha 100% poliéster e 120 de espessura, tralha com ilhós e entretela em polietileno, 2 panos, formato 0,90cm x 1,28m. - Bandeira deverá estar de acordo com as exigências da Lei nº 5.700/1971 e, naquilo que couber, as Normas da ABNT nº 16.286/2014 e 16.287/2014</t>
  </si>
  <si>
    <t>Bandeira Oficial do Estado do Espírito Santo para uso Interno, tamanho 0,90m x 1,28m (2 panos): Bandeira Oficial do Estado do Espírito Santo para uso Interno, Tergal Verão, confeccionada em tecido 100% poliéster, bordado, costuras reforçadas com linha 100% poliéster e 120 de espessura, tralha com ilhós e entretela em polietileno, 2 panos, formato 0,90cm x 1,28m. - Bandeira deverá estar de acordo com as exigências da Lei nº 5.700/1971 e, naquilo que couber, as Normas da ABNT nº 16.286/2014 e 16.287/2014</t>
  </si>
  <si>
    <t xml:space="preserve"> 
Bandeira do DNIT para uso Interno, tamanho 0,90m x 1,28m (2 panos): Bandeira do DNIT para uso Interno, Tergal Verão, confeccionada em tecido 100% poliéster, bordado, costuras reforçadas com linha 100% poliéster e 120 de espessura, tralha com ilhós e entretela em polietileno, 2 panos, formato 0,90cm x 1,28m. - Bandeira deverá estar de acordo com as exigências da Lei nº 5.700/197171, Manual de Identidade Visual do DNIT (disponível em: https://www.gov.br/dnit/pt-br/servicos-/MIVDNIT.pdf) e, naquilo que couber, as Normas da ABNT nº 16.286/2014 e 16.287/2014</t>
  </si>
  <si>
    <t>Porta bandeiras de chão com 3 (três) mastros para uso Interno: Kit Base de Madeira na cor Cerejeira + 03 Mastro com ponteira Cônica ou redonda em Alumínio e 02 (duas) presilhas para fixação nos ilhoses da bandeira. Base com 3 (três) furos,  Base em madeira maciça envernizada na cor mogno ou cerejeira, acabamento em verniz com espessura de 28mm. Canopla de metal para o encaixe do mastro e pés de borracha para evitar deslizamento da base. Com 3 (três) mastros em madeira medindo 2,10m com espessura de 28mm</t>
  </si>
  <si>
    <t>Fechadura Externa prateada para porta de madeira, cromada</t>
  </si>
  <si>
    <t>Lixeira Quadrada com Pedal 50 Litros em Polietileno de Alta Densidade (PEAD) ou Polipropileno (PP). Cores cinza, preta, branca ou marrom.</t>
  </si>
  <si>
    <t>lâmpada led tubular 120 cm, bivolt 18w, T8, luz branca</t>
  </si>
  <si>
    <t>lâmpada led tubular 120 cm, bivolt 20w, T8, luz branca</t>
  </si>
  <si>
    <t>lâmpada led tubular 120 cm, bivolt 36w ou maior, T8, luz branca</t>
  </si>
  <si>
    <t xml:space="preserve"> luminária de sobrepor para 2 lâmpadas tubular 120cm 18w</t>
  </si>
  <si>
    <t>luminária de sobrepor para 2 lâmpadas tubular 120cm 20w</t>
  </si>
  <si>
    <t xml:space="preserve"> luminária de sobrepor para 2 lâmpadas tubular 120cm acima de 36w</t>
  </si>
  <si>
    <t xml:space="preserve">
Filtro/elemento filtrante para purificador de água compatível com o modelo Acqua Flex Hermético Libell</t>
  </si>
  <si>
    <t xml:space="preserve"> 
kit Filtro/elemento filtrante Cânovas Com os filtros PPF-5 (retém partículas sólidas) e T33 (com carvão ativado, inibe o teor de gostos desagradáveis) para purificador de água compatível com o bebedouro acessível modelo CANOVAS LIFE 200 127V - 60HZ 96W</t>
  </si>
  <si>
    <t>Café torrado e moído, tipo único, ponto de torra média superior ou gourmet. Embalado a alto vácuo, puro. Com prazo de validade mínimo de 12 meses a partir da data de entrega. Pct 500g</t>
  </si>
  <si>
    <t>galão</t>
  </si>
  <si>
    <t>Ar Condicionado 12.000Btus Split Hi Wall Inverter 220v com controle remoto</t>
  </si>
  <si>
    <t>Ar Condicionado 18.000Btus Split Hi Wall Inverter 220v com controle remoto</t>
  </si>
  <si>
    <t>Ar Condicionado 24.000Btus Split Hi Wall Inverter 220v com controle remoto</t>
  </si>
  <si>
    <t>Pista de pouso para drones: Diametro mínimo de 75 cm                                                          Duas Cores de Contraste;                                                                                              Acompanhado hastes auxiliares para fixação ao solo;                                                                  Acompanhado de estojo para armazenamento.</t>
  </si>
  <si>
    <t>Rádio Externo UHF de 35W</t>
  </si>
  <si>
    <t>Container Coletor de Lixo 1100 Litros</t>
  </si>
  <si>
    <t>total</t>
  </si>
  <si>
    <t>participante</t>
  </si>
  <si>
    <t>gerenciador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</si>
</sst>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4" fontId="2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4" fontId="3" fillId="0" borderId="1" xfId="1" applyFont="1" applyFill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 wrapText="1"/>
    </xf>
    <xf numFmtId="44" fontId="0" fillId="0" borderId="0" xfId="1" applyFont="1" applyAlignment="1">
      <alignment wrapText="1"/>
    </xf>
    <xf numFmtId="44" fontId="0" fillId="2" borderId="0" xfId="1" applyFont="1" applyFill="1" applyAlignment="1">
      <alignment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G64"/>
  <sheetViews>
    <sheetView showGridLines="0" tabSelected="1" topLeftCell="A34" zoomScale="69" zoomScaleNormal="69" workbookViewId="0">
      <selection activeCell="G52" sqref="G52:G54"/>
    </sheetView>
  </sheetViews>
  <sheetFormatPr defaultRowHeight="15.75" x14ac:dyDescent="0.25"/>
  <cols>
    <col min="1" max="1" width="9.140625" style="8"/>
    <col min="2" max="2" width="65.7109375" style="9" customWidth="1"/>
    <col min="3" max="3" width="17.7109375" style="9" customWidth="1"/>
    <col min="4" max="4" width="10.28515625" style="8" customWidth="1"/>
    <col min="5" max="5" width="14.42578125" style="8" bestFit="1" customWidth="1"/>
    <col min="6" max="6" width="16.85546875" style="10" customWidth="1"/>
    <col min="7" max="7" width="20.140625" style="10" customWidth="1"/>
  </cols>
  <sheetData>
    <row r="6" spans="1:7" ht="37.5" customHeight="1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2" t="s">
        <v>5</v>
      </c>
      <c r="G6" s="2" t="s">
        <v>6</v>
      </c>
    </row>
    <row r="7" spans="1:7" ht="63" x14ac:dyDescent="0.25">
      <c r="A7" s="3">
        <v>1</v>
      </c>
      <c r="B7" s="4" t="s">
        <v>30</v>
      </c>
      <c r="C7" s="4">
        <v>601702</v>
      </c>
      <c r="D7" s="3">
        <f>'Planilha de Custos SR'!D7+'Planilha de Custos Participante'!D7</f>
        <v>8</v>
      </c>
      <c r="E7" s="3" t="s">
        <v>7</v>
      </c>
      <c r="F7" s="5">
        <v>2648.45</v>
      </c>
      <c r="G7" s="5">
        <f>D7*F7</f>
        <v>21187.599999999999</v>
      </c>
    </row>
    <row r="8" spans="1:7" ht="63" x14ac:dyDescent="0.25">
      <c r="A8" s="3">
        <v>2</v>
      </c>
      <c r="B8" s="4" t="s">
        <v>31</v>
      </c>
      <c r="C8" s="4">
        <v>601704</v>
      </c>
      <c r="D8" s="3">
        <f>'Planilha de Custos SR'!D8+'Planilha de Custos Participante'!D8</f>
        <v>8</v>
      </c>
      <c r="E8" s="3" t="s">
        <v>7</v>
      </c>
      <c r="F8" s="5">
        <v>3657.18</v>
      </c>
      <c r="G8" s="5">
        <f t="shared" ref="G8:G51" si="0">D8*F8</f>
        <v>29257.439999999999</v>
      </c>
    </row>
    <row r="9" spans="1:7" ht="141.75" x14ac:dyDescent="0.25">
      <c r="A9" s="3">
        <v>3</v>
      </c>
      <c r="B9" s="4" t="s">
        <v>32</v>
      </c>
      <c r="C9" s="4">
        <v>604052</v>
      </c>
      <c r="D9" s="3">
        <f>'Planilha de Custos SR'!D9+'Planilha de Custos Participante'!D9</f>
        <v>6</v>
      </c>
      <c r="E9" s="3" t="s">
        <v>7</v>
      </c>
      <c r="F9" s="5">
        <v>2093</v>
      </c>
      <c r="G9" s="5">
        <f t="shared" si="0"/>
        <v>12558</v>
      </c>
    </row>
    <row r="10" spans="1:7" ht="189" x14ac:dyDescent="0.25">
      <c r="A10" s="3">
        <v>4</v>
      </c>
      <c r="B10" s="4" t="s">
        <v>33</v>
      </c>
      <c r="C10" s="4">
        <v>473590</v>
      </c>
      <c r="D10" s="3">
        <f>'Planilha de Custos SR'!D10+'Planilha de Custos Participante'!D10</f>
        <v>3</v>
      </c>
      <c r="E10" s="3" t="s">
        <v>7</v>
      </c>
      <c r="F10" s="5">
        <v>33296.629999999997</v>
      </c>
      <c r="G10" s="5">
        <f t="shared" si="0"/>
        <v>99889.889999999985</v>
      </c>
    </row>
    <row r="11" spans="1:7" ht="110.25" x14ac:dyDescent="0.25">
      <c r="A11" s="3">
        <v>5</v>
      </c>
      <c r="B11" s="4" t="s">
        <v>35</v>
      </c>
      <c r="C11" s="4">
        <v>16330</v>
      </c>
      <c r="D11" s="3">
        <f>'Planilha de Custos SR'!D11+'Planilha de Custos Participante'!D11</f>
        <v>40</v>
      </c>
      <c r="E11" s="3" t="s">
        <v>7</v>
      </c>
      <c r="F11" s="6">
        <v>198.66</v>
      </c>
      <c r="G11" s="5">
        <f t="shared" si="0"/>
        <v>7946.4</v>
      </c>
    </row>
    <row r="12" spans="1:7" ht="126" x14ac:dyDescent="0.25">
      <c r="A12" s="3">
        <v>6</v>
      </c>
      <c r="B12" s="4" t="s">
        <v>34</v>
      </c>
      <c r="C12" s="4">
        <v>16330</v>
      </c>
      <c r="D12" s="3">
        <f>'Planilha de Custos SR'!D12+'Planilha de Custos Participante'!D12</f>
        <v>30</v>
      </c>
      <c r="E12" s="3" t="s">
        <v>7</v>
      </c>
      <c r="F12" s="6">
        <v>198.66</v>
      </c>
      <c r="G12" s="5">
        <f t="shared" si="0"/>
        <v>5959.8</v>
      </c>
    </row>
    <row r="13" spans="1:7" ht="141.75" x14ac:dyDescent="0.25">
      <c r="A13" s="3">
        <v>7</v>
      </c>
      <c r="B13" s="4" t="s">
        <v>36</v>
      </c>
      <c r="C13" s="4">
        <v>16330</v>
      </c>
      <c r="D13" s="3">
        <f>'Planilha de Custos SR'!D13+'Planilha de Custos Participante'!D13</f>
        <v>30</v>
      </c>
      <c r="E13" s="3" t="s">
        <v>7</v>
      </c>
      <c r="F13" s="6">
        <v>303.33</v>
      </c>
      <c r="G13" s="5">
        <f t="shared" si="0"/>
        <v>9099.9</v>
      </c>
    </row>
    <row r="14" spans="1:7" ht="141.75" x14ac:dyDescent="0.25">
      <c r="A14" s="3">
        <v>8</v>
      </c>
      <c r="B14" s="3" t="s">
        <v>37</v>
      </c>
      <c r="C14" s="4">
        <v>16330</v>
      </c>
      <c r="D14" s="3">
        <f>'Planilha de Custos SR'!D14+'Planilha de Custos Participante'!D14</f>
        <v>10</v>
      </c>
      <c r="E14" s="3" t="s">
        <v>7</v>
      </c>
      <c r="F14" s="6">
        <v>111.33</v>
      </c>
      <c r="G14" s="5">
        <f t="shared" si="0"/>
        <v>1113.3</v>
      </c>
    </row>
    <row r="15" spans="1:7" ht="126" x14ac:dyDescent="0.25">
      <c r="A15" s="3">
        <v>9</v>
      </c>
      <c r="B15" s="4" t="s">
        <v>38</v>
      </c>
      <c r="C15" s="4">
        <v>16330</v>
      </c>
      <c r="D15" s="3">
        <f>'Planilha de Custos SR'!D15+'Planilha de Custos Participante'!D15</f>
        <v>10</v>
      </c>
      <c r="E15" s="3" t="s">
        <v>7</v>
      </c>
      <c r="F15" s="6">
        <v>111.33</v>
      </c>
      <c r="G15" s="5">
        <f t="shared" si="0"/>
        <v>1113.3</v>
      </c>
    </row>
    <row r="16" spans="1:7" ht="93" customHeight="1" x14ac:dyDescent="0.25">
      <c r="A16" s="3">
        <v>10</v>
      </c>
      <c r="B16" s="4" t="s">
        <v>39</v>
      </c>
      <c r="C16" s="4">
        <v>16330</v>
      </c>
      <c r="D16" s="3">
        <f>'Planilha de Custos SR'!D16+'Planilha de Custos Participante'!D16</f>
        <v>10</v>
      </c>
      <c r="E16" s="3" t="s">
        <v>7</v>
      </c>
      <c r="F16" s="6">
        <v>210</v>
      </c>
      <c r="G16" s="5">
        <f t="shared" si="0"/>
        <v>2100</v>
      </c>
    </row>
    <row r="17" spans="1:7" ht="77.25" customHeight="1" x14ac:dyDescent="0.25">
      <c r="A17" s="3">
        <v>11</v>
      </c>
      <c r="B17" s="4" t="s">
        <v>40</v>
      </c>
      <c r="C17" s="4">
        <v>16330</v>
      </c>
      <c r="D17" s="3">
        <f>'Planilha de Custos SR'!D17+'Planilha de Custos Participante'!D17</f>
        <v>10</v>
      </c>
      <c r="E17" s="3" t="s">
        <v>7</v>
      </c>
      <c r="F17" s="6">
        <v>599</v>
      </c>
      <c r="G17" s="5">
        <f t="shared" si="0"/>
        <v>5990</v>
      </c>
    </row>
    <row r="18" spans="1:7" ht="78.75" x14ac:dyDescent="0.25">
      <c r="A18" s="3">
        <v>12</v>
      </c>
      <c r="B18" s="4" t="s">
        <v>9</v>
      </c>
      <c r="C18" s="4">
        <v>396476</v>
      </c>
      <c r="D18" s="3">
        <f>'Planilha de Custos SR'!D18+'Planilha de Custos Participante'!D18</f>
        <v>150</v>
      </c>
      <c r="E18" s="3" t="s">
        <v>7</v>
      </c>
      <c r="F18" s="6">
        <v>43.05</v>
      </c>
      <c r="G18" s="5">
        <f t="shared" si="0"/>
        <v>6457.5</v>
      </c>
    </row>
    <row r="19" spans="1:7" ht="31.5" x14ac:dyDescent="0.25">
      <c r="A19" s="3">
        <v>13</v>
      </c>
      <c r="B19" s="3" t="s">
        <v>8</v>
      </c>
      <c r="C19" s="4">
        <v>256537</v>
      </c>
      <c r="D19" s="3">
        <f>'Planilha de Custos SR'!D19+'Planilha de Custos Participante'!D19</f>
        <v>130</v>
      </c>
      <c r="E19" s="3" t="s">
        <v>7</v>
      </c>
      <c r="F19" s="6">
        <v>16.440000000000001</v>
      </c>
      <c r="G19" s="5">
        <f t="shared" si="0"/>
        <v>2137.2000000000003</v>
      </c>
    </row>
    <row r="20" spans="1:7" x14ac:dyDescent="0.25">
      <c r="A20" s="3">
        <v>14</v>
      </c>
      <c r="B20" s="4" t="s">
        <v>41</v>
      </c>
      <c r="C20" s="4">
        <v>236531</v>
      </c>
      <c r="D20" s="3">
        <f>'Planilha de Custos SR'!D20+'Planilha de Custos Participante'!D20</f>
        <v>100</v>
      </c>
      <c r="E20" s="3" t="s">
        <v>7</v>
      </c>
      <c r="F20" s="6">
        <v>44.91</v>
      </c>
      <c r="G20" s="5">
        <f t="shared" si="0"/>
        <v>4491</v>
      </c>
    </row>
    <row r="21" spans="1:7" ht="44.25" customHeight="1" x14ac:dyDescent="0.25">
      <c r="A21" s="3">
        <v>15</v>
      </c>
      <c r="B21" s="4" t="s">
        <v>10</v>
      </c>
      <c r="C21" s="4">
        <v>449645</v>
      </c>
      <c r="D21" s="3">
        <f>'Planilha de Custos SR'!D21+'Planilha de Custos Participante'!D21</f>
        <v>75</v>
      </c>
      <c r="E21" s="3" t="s">
        <v>7</v>
      </c>
      <c r="F21" s="5">
        <v>646.55999999999995</v>
      </c>
      <c r="G21" s="5">
        <f t="shared" si="0"/>
        <v>48491.999999999993</v>
      </c>
    </row>
    <row r="22" spans="1:7" ht="85.5" customHeight="1" x14ac:dyDescent="0.25">
      <c r="A22" s="3">
        <v>16</v>
      </c>
      <c r="B22" s="3" t="s">
        <v>11</v>
      </c>
      <c r="C22" s="4">
        <v>477938</v>
      </c>
      <c r="D22" s="3">
        <f>'Planilha de Custos SR'!D22+'Planilha de Custos Participante'!D22</f>
        <v>130</v>
      </c>
      <c r="E22" s="3" t="s">
        <v>7</v>
      </c>
      <c r="F22" s="6">
        <v>66.040000000000006</v>
      </c>
      <c r="G22" s="5">
        <f t="shared" si="0"/>
        <v>8585.2000000000007</v>
      </c>
    </row>
    <row r="23" spans="1:7" ht="31.5" x14ac:dyDescent="0.25">
      <c r="A23" s="3">
        <v>17</v>
      </c>
      <c r="B23" s="3" t="s">
        <v>42</v>
      </c>
      <c r="C23" s="4">
        <v>468291</v>
      </c>
      <c r="D23" s="3">
        <f>'Planilha de Custos SR'!D23+'Planilha de Custos Participante'!D23</f>
        <v>70</v>
      </c>
      <c r="E23" s="3" t="s">
        <v>7</v>
      </c>
      <c r="F23" s="6">
        <v>140.32</v>
      </c>
      <c r="G23" s="5">
        <f t="shared" si="0"/>
        <v>9822.4</v>
      </c>
    </row>
    <row r="24" spans="1:7" ht="87.75" customHeight="1" x14ac:dyDescent="0.25">
      <c r="A24" s="3">
        <v>18</v>
      </c>
      <c r="B24" s="3" t="s">
        <v>43</v>
      </c>
      <c r="C24" s="4">
        <v>434688</v>
      </c>
      <c r="D24" s="3">
        <f>'Planilha de Custos SR'!D24+'Planilha de Custos Participante'!D24</f>
        <v>200</v>
      </c>
      <c r="E24" s="3" t="s">
        <v>7</v>
      </c>
      <c r="F24" s="6">
        <v>12.7</v>
      </c>
      <c r="G24" s="5">
        <f t="shared" si="0"/>
        <v>2540</v>
      </c>
    </row>
    <row r="25" spans="1:7" x14ac:dyDescent="0.25">
      <c r="A25" s="3">
        <v>19</v>
      </c>
      <c r="B25" s="3" t="s">
        <v>44</v>
      </c>
      <c r="C25" s="4">
        <v>434689</v>
      </c>
      <c r="D25" s="3">
        <f>'Planilha de Custos SR'!D25+'Planilha de Custos Participante'!D25</f>
        <v>100</v>
      </c>
      <c r="E25" s="3" t="s">
        <v>7</v>
      </c>
      <c r="F25" s="6">
        <v>12.7</v>
      </c>
      <c r="G25" s="5">
        <f t="shared" si="0"/>
        <v>1270</v>
      </c>
    </row>
    <row r="26" spans="1:7" x14ac:dyDescent="0.25">
      <c r="A26" s="3">
        <v>20</v>
      </c>
      <c r="B26" s="3" t="s">
        <v>45</v>
      </c>
      <c r="C26" s="4">
        <v>434689</v>
      </c>
      <c r="D26" s="3">
        <f>'Planilha de Custos SR'!D26+'Planilha de Custos Participante'!D26</f>
        <v>100</v>
      </c>
      <c r="E26" s="3" t="s">
        <v>7</v>
      </c>
      <c r="F26" s="5">
        <v>12.7</v>
      </c>
      <c r="G26" s="5">
        <f t="shared" si="0"/>
        <v>1270</v>
      </c>
    </row>
    <row r="27" spans="1:7" x14ac:dyDescent="0.25">
      <c r="A27" s="3">
        <v>21</v>
      </c>
      <c r="B27" s="3" t="s">
        <v>46</v>
      </c>
      <c r="C27" s="4">
        <v>600196</v>
      </c>
      <c r="D27" s="3">
        <f>'Planilha de Custos SR'!D27+'Planilha de Custos Participante'!D27</f>
        <v>100</v>
      </c>
      <c r="E27" s="3" t="s">
        <v>7</v>
      </c>
      <c r="F27" s="5">
        <v>89</v>
      </c>
      <c r="G27" s="5">
        <f t="shared" si="0"/>
        <v>8900</v>
      </c>
    </row>
    <row r="28" spans="1:7" x14ac:dyDescent="0.25">
      <c r="A28" s="3">
        <v>22</v>
      </c>
      <c r="B28" s="3" t="s">
        <v>47</v>
      </c>
      <c r="C28" s="4">
        <v>452683</v>
      </c>
      <c r="D28" s="3">
        <f>'Planilha de Custos SR'!D28+'Planilha de Custos Participante'!D28</f>
        <v>100</v>
      </c>
      <c r="E28" s="3" t="s">
        <v>7</v>
      </c>
      <c r="F28" s="5">
        <v>89</v>
      </c>
      <c r="G28" s="5">
        <f t="shared" si="0"/>
        <v>8900</v>
      </c>
    </row>
    <row r="29" spans="1:7" x14ac:dyDescent="0.25">
      <c r="A29" s="3">
        <v>23</v>
      </c>
      <c r="B29" s="3" t="s">
        <v>48</v>
      </c>
      <c r="C29" s="4">
        <v>600195</v>
      </c>
      <c r="D29" s="3">
        <f>'Planilha de Custos SR'!D29+'Planilha de Custos Participante'!D29</f>
        <v>100</v>
      </c>
      <c r="E29" s="3" t="s">
        <v>7</v>
      </c>
      <c r="F29" s="5">
        <v>87.33</v>
      </c>
      <c r="G29" s="5">
        <f t="shared" si="0"/>
        <v>8733</v>
      </c>
    </row>
    <row r="30" spans="1:7" ht="47.25" x14ac:dyDescent="0.25">
      <c r="A30" s="3">
        <v>24</v>
      </c>
      <c r="B30" s="3" t="s">
        <v>49</v>
      </c>
      <c r="C30" s="4">
        <v>438942</v>
      </c>
      <c r="D30" s="3">
        <f>'Planilha de Custos SR'!D30+'Planilha de Custos Participante'!D30</f>
        <v>60</v>
      </c>
      <c r="E30" s="3" t="s">
        <v>7</v>
      </c>
      <c r="F30" s="5">
        <v>57.27</v>
      </c>
      <c r="G30" s="5">
        <f t="shared" si="0"/>
        <v>3436.2000000000003</v>
      </c>
    </row>
    <row r="31" spans="1:7" ht="31.5" x14ac:dyDescent="0.25">
      <c r="A31" s="3">
        <v>25</v>
      </c>
      <c r="B31" s="3" t="s">
        <v>12</v>
      </c>
      <c r="C31" s="4">
        <v>339639</v>
      </c>
      <c r="D31" s="3">
        <f>'Planilha de Custos SR'!D31+'Planilha de Custos Participante'!D31</f>
        <v>20</v>
      </c>
      <c r="E31" s="3" t="s">
        <v>7</v>
      </c>
      <c r="F31" s="5">
        <v>46.75</v>
      </c>
      <c r="G31" s="5">
        <f t="shared" si="0"/>
        <v>935</v>
      </c>
    </row>
    <row r="32" spans="1:7" ht="78.75" x14ac:dyDescent="0.25">
      <c r="A32" s="3">
        <v>26</v>
      </c>
      <c r="B32" s="3" t="s">
        <v>50</v>
      </c>
      <c r="C32" s="4">
        <v>405311</v>
      </c>
      <c r="D32" s="3">
        <f>'Planilha de Custos SR'!D32+'Planilha de Custos Participante'!D32</f>
        <v>10</v>
      </c>
      <c r="E32" s="3" t="s">
        <v>7</v>
      </c>
      <c r="F32" s="5">
        <v>133.41</v>
      </c>
      <c r="G32" s="5">
        <f t="shared" si="0"/>
        <v>1334.1</v>
      </c>
    </row>
    <row r="33" spans="1:7" ht="45.75" customHeight="1" x14ac:dyDescent="0.25">
      <c r="A33" s="3">
        <v>27</v>
      </c>
      <c r="B33" s="3" t="s">
        <v>13</v>
      </c>
      <c r="C33" s="4">
        <v>463989</v>
      </c>
      <c r="D33" s="3">
        <f>'Planilha de Custos SR'!D33+'Planilha de Custos Participante'!D33</f>
        <v>100</v>
      </c>
      <c r="E33" s="3" t="s">
        <v>14</v>
      </c>
      <c r="F33" s="5">
        <v>19.59</v>
      </c>
      <c r="G33" s="5">
        <f t="shared" si="0"/>
        <v>1959</v>
      </c>
    </row>
    <row r="34" spans="1:7" ht="47.25" x14ac:dyDescent="0.25">
      <c r="A34" s="3">
        <v>28</v>
      </c>
      <c r="B34" s="3" t="s">
        <v>51</v>
      </c>
      <c r="C34" s="4">
        <v>463574</v>
      </c>
      <c r="D34" s="3">
        <f>'Planilha de Custos SR'!D34+'Planilha de Custos Participante'!D34</f>
        <v>500</v>
      </c>
      <c r="E34" s="3" t="s">
        <v>15</v>
      </c>
      <c r="F34" s="6">
        <v>16.77</v>
      </c>
      <c r="G34" s="5">
        <f t="shared" si="0"/>
        <v>8385</v>
      </c>
    </row>
    <row r="35" spans="1:7" ht="47.25" x14ac:dyDescent="0.25">
      <c r="A35" s="3">
        <v>29</v>
      </c>
      <c r="B35" s="3" t="s">
        <v>16</v>
      </c>
      <c r="C35" s="4">
        <v>243962</v>
      </c>
      <c r="D35" s="3">
        <f>'Planilha de Custos SR'!D35+'Planilha de Custos Participante'!D35</f>
        <v>60</v>
      </c>
      <c r="E35" s="3" t="s">
        <v>17</v>
      </c>
      <c r="F35" s="6">
        <v>4.6500000000000004</v>
      </c>
      <c r="G35" s="5">
        <f t="shared" si="0"/>
        <v>279</v>
      </c>
    </row>
    <row r="36" spans="1:7" ht="31.5" x14ac:dyDescent="0.25">
      <c r="A36" s="3">
        <v>30</v>
      </c>
      <c r="B36" s="3" t="s">
        <v>18</v>
      </c>
      <c r="C36" s="4">
        <v>384413</v>
      </c>
      <c r="D36" s="3">
        <f>'Planilha de Custos SR'!D36+'Planilha de Custos Participante'!D36</f>
        <v>30</v>
      </c>
      <c r="E36" s="3" t="s">
        <v>7</v>
      </c>
      <c r="F36" s="6">
        <v>81.22</v>
      </c>
      <c r="G36" s="5">
        <f t="shared" si="0"/>
        <v>2436.6</v>
      </c>
    </row>
    <row r="37" spans="1:7" ht="31.5" x14ac:dyDescent="0.25">
      <c r="A37" s="3">
        <v>31</v>
      </c>
      <c r="B37" s="3" t="s">
        <v>19</v>
      </c>
      <c r="C37" s="4">
        <v>296174</v>
      </c>
      <c r="D37" s="3">
        <f>'Planilha de Custos SR'!D37+'Planilha de Custos Participante'!D37</f>
        <v>20</v>
      </c>
      <c r="E37" s="3" t="s">
        <v>7</v>
      </c>
      <c r="F37" s="6">
        <v>113.07</v>
      </c>
      <c r="G37" s="5">
        <f t="shared" si="0"/>
        <v>2261.3999999999996</v>
      </c>
    </row>
    <row r="38" spans="1:7" ht="31.5" x14ac:dyDescent="0.25">
      <c r="A38" s="3">
        <v>32</v>
      </c>
      <c r="B38" s="3" t="s">
        <v>20</v>
      </c>
      <c r="C38" s="4">
        <v>234159</v>
      </c>
      <c r="D38" s="3">
        <f>'Planilha de Custos SR'!D38+'Planilha de Custos Participante'!D38</f>
        <v>20</v>
      </c>
      <c r="E38" s="3" t="s">
        <v>7</v>
      </c>
      <c r="F38" s="6">
        <v>193.95</v>
      </c>
      <c r="G38" s="5">
        <f t="shared" si="0"/>
        <v>3879</v>
      </c>
    </row>
    <row r="39" spans="1:7" ht="63" x14ac:dyDescent="0.25">
      <c r="A39" s="3">
        <v>33</v>
      </c>
      <c r="B39" s="3" t="s">
        <v>21</v>
      </c>
      <c r="C39" s="4">
        <v>440719</v>
      </c>
      <c r="D39" s="3">
        <f>'Planilha de Custos SR'!D39+'Planilha de Custos Participante'!D39</f>
        <v>60</v>
      </c>
      <c r="E39" s="3" t="s">
        <v>7</v>
      </c>
      <c r="F39" s="6">
        <v>37.43</v>
      </c>
      <c r="G39" s="5">
        <f t="shared" si="0"/>
        <v>2245.8000000000002</v>
      </c>
    </row>
    <row r="40" spans="1:7" ht="63" x14ac:dyDescent="0.25">
      <c r="A40" s="3">
        <v>34</v>
      </c>
      <c r="B40" s="3" t="s">
        <v>22</v>
      </c>
      <c r="C40" s="4">
        <v>235401</v>
      </c>
      <c r="D40" s="3">
        <f>'Planilha de Custos SR'!D40+'Planilha de Custos Participante'!D40</f>
        <v>50</v>
      </c>
      <c r="E40" s="3" t="s">
        <v>7</v>
      </c>
      <c r="F40" s="6">
        <v>8.4600000000000009</v>
      </c>
      <c r="G40" s="5">
        <f t="shared" si="0"/>
        <v>423.00000000000006</v>
      </c>
    </row>
    <row r="41" spans="1:7" ht="31.5" x14ac:dyDescent="0.25">
      <c r="A41" s="3">
        <v>35</v>
      </c>
      <c r="B41" s="3" t="s">
        <v>23</v>
      </c>
      <c r="C41" s="4">
        <v>220097</v>
      </c>
      <c r="D41" s="3">
        <f>'Planilha de Custos SR'!D41+'Planilha de Custos Participante'!D41</f>
        <v>120</v>
      </c>
      <c r="E41" s="3" t="s">
        <v>7</v>
      </c>
      <c r="F41" s="6">
        <v>14.01</v>
      </c>
      <c r="G41" s="5">
        <f t="shared" si="0"/>
        <v>1681.2</v>
      </c>
    </row>
    <row r="42" spans="1:7" ht="31.5" x14ac:dyDescent="0.25">
      <c r="A42" s="3">
        <v>36</v>
      </c>
      <c r="B42" s="3" t="s">
        <v>24</v>
      </c>
      <c r="C42" s="4">
        <v>220126</v>
      </c>
      <c r="D42" s="3">
        <f>'Planilha de Custos SR'!D42+'Planilha de Custos Participante'!D42</f>
        <v>120</v>
      </c>
      <c r="E42" s="3" t="s">
        <v>7</v>
      </c>
      <c r="F42" s="6">
        <v>25.52</v>
      </c>
      <c r="G42" s="5">
        <f t="shared" si="0"/>
        <v>3062.4</v>
      </c>
    </row>
    <row r="43" spans="1:7" ht="31.5" x14ac:dyDescent="0.25">
      <c r="A43" s="3">
        <v>37</v>
      </c>
      <c r="B43" s="3" t="s">
        <v>25</v>
      </c>
      <c r="C43" s="4">
        <v>364252</v>
      </c>
      <c r="D43" s="3">
        <f>'Planilha de Custos SR'!D43+'Planilha de Custos Participante'!D43</f>
        <v>60</v>
      </c>
      <c r="E43" s="3" t="s">
        <v>7</v>
      </c>
      <c r="F43" s="6">
        <v>3.95</v>
      </c>
      <c r="G43" s="5">
        <f t="shared" si="0"/>
        <v>237</v>
      </c>
    </row>
    <row r="44" spans="1:7" x14ac:dyDescent="0.25">
      <c r="A44" s="3">
        <v>38</v>
      </c>
      <c r="B44" s="3" t="s">
        <v>26</v>
      </c>
      <c r="C44" s="4">
        <v>273231</v>
      </c>
      <c r="D44" s="3">
        <f>'Planilha de Custos SR'!D44+'Planilha de Custos Participante'!D44</f>
        <v>100</v>
      </c>
      <c r="E44" s="3" t="s">
        <v>27</v>
      </c>
      <c r="F44" s="6">
        <v>14.27</v>
      </c>
      <c r="G44" s="5">
        <f t="shared" si="0"/>
        <v>1427</v>
      </c>
    </row>
    <row r="45" spans="1:7" ht="78.75" x14ac:dyDescent="0.25">
      <c r="A45" s="3">
        <v>39</v>
      </c>
      <c r="B45" s="3" t="s">
        <v>29</v>
      </c>
      <c r="C45" s="4">
        <v>380018</v>
      </c>
      <c r="D45" s="3">
        <f>'Planilha de Custos SR'!D45+'Planilha de Custos Participante'!D45</f>
        <v>50</v>
      </c>
      <c r="E45" s="3" t="s">
        <v>52</v>
      </c>
      <c r="F45" s="6">
        <v>32.71</v>
      </c>
      <c r="G45" s="5">
        <f t="shared" si="0"/>
        <v>1635.5</v>
      </c>
    </row>
    <row r="46" spans="1:7" ht="31.5" x14ac:dyDescent="0.25">
      <c r="A46" s="3">
        <v>40</v>
      </c>
      <c r="B46" s="3" t="s">
        <v>53</v>
      </c>
      <c r="C46" s="4">
        <v>458218</v>
      </c>
      <c r="D46" s="3">
        <f>'Planilha de Custos SR'!D46+'Planilha de Custos Participante'!D46</f>
        <v>40</v>
      </c>
      <c r="E46" s="3" t="s">
        <v>7</v>
      </c>
      <c r="F46" s="6">
        <v>2513.84</v>
      </c>
      <c r="G46" s="5">
        <f t="shared" si="0"/>
        <v>100553.60000000001</v>
      </c>
    </row>
    <row r="47" spans="1:7" ht="31.5" x14ac:dyDescent="0.25">
      <c r="A47" s="3">
        <v>41</v>
      </c>
      <c r="B47" s="3" t="s">
        <v>54</v>
      </c>
      <c r="C47" s="4">
        <v>461900</v>
      </c>
      <c r="D47" s="3">
        <f>'Planilha de Custos SR'!D47+'Planilha de Custos Participante'!D47</f>
        <v>20</v>
      </c>
      <c r="E47" s="3" t="s">
        <v>7</v>
      </c>
      <c r="F47" s="6">
        <v>3794.47</v>
      </c>
      <c r="G47" s="5">
        <f t="shared" si="0"/>
        <v>75889.399999999994</v>
      </c>
    </row>
    <row r="48" spans="1:7" ht="31.5" x14ac:dyDescent="0.25">
      <c r="A48" s="3">
        <v>42</v>
      </c>
      <c r="B48" s="3" t="s">
        <v>55</v>
      </c>
      <c r="C48" s="4">
        <v>440747</v>
      </c>
      <c r="D48" s="3">
        <f>'Planilha de Custos SR'!D48+'Planilha de Custos Participante'!D48</f>
        <v>10</v>
      </c>
      <c r="E48" s="3" t="s">
        <v>7</v>
      </c>
      <c r="F48" s="6">
        <v>3996.25</v>
      </c>
      <c r="G48" s="5">
        <f t="shared" si="0"/>
        <v>39962.5</v>
      </c>
    </row>
    <row r="49" spans="1:7" ht="63" x14ac:dyDescent="0.25">
      <c r="A49" s="3">
        <v>43</v>
      </c>
      <c r="B49" s="3" t="s">
        <v>56</v>
      </c>
      <c r="C49" s="4">
        <v>16898</v>
      </c>
      <c r="D49" s="3">
        <f>'Planilha de Custos SR'!D49+'Planilha de Custos Participante'!D49</f>
        <v>5</v>
      </c>
      <c r="E49" s="3" t="s">
        <v>7</v>
      </c>
      <c r="F49" s="6">
        <v>134.41</v>
      </c>
      <c r="G49" s="5">
        <f t="shared" si="0"/>
        <v>672.05</v>
      </c>
    </row>
    <row r="50" spans="1:7" x14ac:dyDescent="0.25">
      <c r="A50" s="3">
        <v>44</v>
      </c>
      <c r="B50" s="3" t="s">
        <v>57</v>
      </c>
      <c r="C50" s="4">
        <v>449570</v>
      </c>
      <c r="D50" s="3">
        <f>'Planilha de Custos SR'!D50+'Planilha de Custos Participante'!D50</f>
        <v>1</v>
      </c>
      <c r="E50" s="3" t="s">
        <v>7</v>
      </c>
      <c r="F50" s="6">
        <v>28700</v>
      </c>
      <c r="G50" s="5">
        <f t="shared" si="0"/>
        <v>28700</v>
      </c>
    </row>
    <row r="51" spans="1:7" x14ac:dyDescent="0.25">
      <c r="A51" s="3">
        <v>45</v>
      </c>
      <c r="B51" s="3" t="s">
        <v>58</v>
      </c>
      <c r="C51" s="4">
        <v>310871</v>
      </c>
      <c r="D51" s="3">
        <f>'Planilha de Custos SR'!D51+'Planilha de Custos Participante'!D51</f>
        <v>1</v>
      </c>
      <c r="E51" s="3" t="s">
        <v>7</v>
      </c>
      <c r="F51" s="6">
        <v>1865.66</v>
      </c>
      <c r="G51" s="5">
        <f t="shared" si="0"/>
        <v>1865.66</v>
      </c>
    </row>
    <row r="52" spans="1:7" x14ac:dyDescent="0.25">
      <c r="F52" s="10" t="s">
        <v>59</v>
      </c>
      <c r="G52" s="11">
        <f>SUM(G7:G51)</f>
        <v>591074.34000000008</v>
      </c>
    </row>
    <row r="53" spans="1:7" x14ac:dyDescent="0.25">
      <c r="F53" s="10" t="s">
        <v>61</v>
      </c>
      <c r="G53" s="10">
        <f>'Planilha de Custos SR'!G52</f>
        <v>469185.08999999997</v>
      </c>
    </row>
    <row r="54" spans="1:7" x14ac:dyDescent="0.25">
      <c r="F54" s="10" t="s">
        <v>60</v>
      </c>
      <c r="G54" s="10">
        <f>G52-G53</f>
        <v>121889.25000000012</v>
      </c>
    </row>
    <row r="64" spans="1:7" x14ac:dyDescent="0.25">
      <c r="E64" s="8" t="s">
        <v>28</v>
      </c>
    </row>
  </sheetData>
  <pageMargins left="0.511811024" right="0.511811024" top="0.78740157499999996" bottom="0.78740157499999996" header="0.31496062000000002" footer="0.31496062000000002"/>
  <pageSetup paperSize="9" scale="2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G64"/>
  <sheetViews>
    <sheetView showGridLines="0" topLeftCell="A34" zoomScale="69" zoomScaleNormal="69" workbookViewId="0">
      <selection activeCell="B12" sqref="B12"/>
    </sheetView>
  </sheetViews>
  <sheetFormatPr defaultRowHeight="15.75" x14ac:dyDescent="0.25"/>
  <cols>
    <col min="1" max="1" width="9.140625" style="8"/>
    <col min="2" max="2" width="65.7109375" style="9" customWidth="1"/>
    <col min="3" max="3" width="17.7109375" style="9" customWidth="1"/>
    <col min="4" max="4" width="10.28515625" style="8" customWidth="1"/>
    <col min="5" max="5" width="14.42578125" style="8" bestFit="1" customWidth="1"/>
    <col min="6" max="6" width="16.85546875" style="10" customWidth="1"/>
    <col min="7" max="7" width="20.140625" style="10" customWidth="1"/>
  </cols>
  <sheetData>
    <row r="6" spans="1:7" ht="37.5" customHeight="1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2" t="s">
        <v>5</v>
      </c>
      <c r="G6" s="2" t="s">
        <v>6</v>
      </c>
    </row>
    <row r="7" spans="1:7" ht="63" x14ac:dyDescent="0.25">
      <c r="A7" s="3">
        <v>1</v>
      </c>
      <c r="B7" s="4" t="s">
        <v>30</v>
      </c>
      <c r="C7" s="4">
        <v>601702</v>
      </c>
      <c r="D7" s="3">
        <v>3</v>
      </c>
      <c r="E7" s="3" t="s">
        <v>7</v>
      </c>
      <c r="F7" s="5">
        <v>2648.45</v>
      </c>
      <c r="G7" s="5">
        <f>D7*F7</f>
        <v>7945.3499999999995</v>
      </c>
    </row>
    <row r="8" spans="1:7" ht="63" x14ac:dyDescent="0.25">
      <c r="A8" s="3">
        <v>2</v>
      </c>
      <c r="B8" s="4" t="s">
        <v>31</v>
      </c>
      <c r="C8" s="4">
        <v>601704</v>
      </c>
      <c r="D8" s="3">
        <v>3</v>
      </c>
      <c r="E8" s="3" t="s">
        <v>7</v>
      </c>
      <c r="F8" s="5">
        <v>3657.18</v>
      </c>
      <c r="G8" s="5">
        <f t="shared" ref="G8:G51" si="0">D8*F8</f>
        <v>10971.539999999999</v>
      </c>
    </row>
    <row r="9" spans="1:7" ht="141.75" x14ac:dyDescent="0.25">
      <c r="A9" s="3">
        <v>3</v>
      </c>
      <c r="B9" s="4" t="s">
        <v>32</v>
      </c>
      <c r="C9" s="4">
        <v>604052</v>
      </c>
      <c r="D9" s="3">
        <v>6</v>
      </c>
      <c r="E9" s="3" t="s">
        <v>7</v>
      </c>
      <c r="F9" s="5">
        <v>2093</v>
      </c>
      <c r="G9" s="5">
        <f t="shared" si="0"/>
        <v>12558</v>
      </c>
    </row>
    <row r="10" spans="1:7" ht="189" x14ac:dyDescent="0.25">
      <c r="A10" s="3">
        <v>4</v>
      </c>
      <c r="B10" s="4" t="s">
        <v>33</v>
      </c>
      <c r="C10" s="4">
        <v>473590</v>
      </c>
      <c r="D10" s="3">
        <v>3</v>
      </c>
      <c r="E10" s="3" t="s">
        <v>7</v>
      </c>
      <c r="F10" s="5">
        <v>33296.629999999997</v>
      </c>
      <c r="G10" s="5">
        <f t="shared" si="0"/>
        <v>99889.889999999985</v>
      </c>
    </row>
    <row r="11" spans="1:7" ht="110.25" x14ac:dyDescent="0.25">
      <c r="A11" s="3">
        <v>5</v>
      </c>
      <c r="B11" s="4" t="s">
        <v>35</v>
      </c>
      <c r="C11" s="4">
        <v>16330</v>
      </c>
      <c r="D11" s="3">
        <v>30</v>
      </c>
      <c r="E11" s="3" t="s">
        <v>7</v>
      </c>
      <c r="F11" s="6">
        <v>198.66</v>
      </c>
      <c r="G11" s="5">
        <f t="shared" si="0"/>
        <v>5959.8</v>
      </c>
    </row>
    <row r="12" spans="1:7" ht="126" x14ac:dyDescent="0.25">
      <c r="A12" s="3">
        <v>6</v>
      </c>
      <c r="B12" s="4" t="s">
        <v>34</v>
      </c>
      <c r="C12" s="4">
        <v>16330</v>
      </c>
      <c r="D12" s="3">
        <v>30</v>
      </c>
      <c r="E12" s="3" t="s">
        <v>7</v>
      </c>
      <c r="F12" s="6">
        <v>198.66</v>
      </c>
      <c r="G12" s="5">
        <f t="shared" si="0"/>
        <v>5959.8</v>
      </c>
    </row>
    <row r="13" spans="1:7" ht="141.75" x14ac:dyDescent="0.25">
      <c r="A13" s="3">
        <v>7</v>
      </c>
      <c r="B13" s="4" t="s">
        <v>36</v>
      </c>
      <c r="C13" s="4">
        <v>16330</v>
      </c>
      <c r="D13" s="3">
        <v>30</v>
      </c>
      <c r="E13" s="3" t="s">
        <v>7</v>
      </c>
      <c r="F13" s="6">
        <v>303.33</v>
      </c>
      <c r="G13" s="5">
        <f t="shared" si="0"/>
        <v>9099.9</v>
      </c>
    </row>
    <row r="14" spans="1:7" ht="141.75" x14ac:dyDescent="0.25">
      <c r="A14" s="3">
        <v>8</v>
      </c>
      <c r="B14" s="3" t="s">
        <v>37</v>
      </c>
      <c r="C14" s="4">
        <v>16330</v>
      </c>
      <c r="D14" s="3">
        <v>10</v>
      </c>
      <c r="E14" s="3" t="s">
        <v>7</v>
      </c>
      <c r="F14" s="6">
        <v>111.33</v>
      </c>
      <c r="G14" s="5">
        <f t="shared" si="0"/>
        <v>1113.3</v>
      </c>
    </row>
    <row r="15" spans="1:7" ht="126" x14ac:dyDescent="0.25">
      <c r="A15" s="3">
        <v>9</v>
      </c>
      <c r="B15" s="4" t="s">
        <v>38</v>
      </c>
      <c r="C15" s="4">
        <v>16330</v>
      </c>
      <c r="D15" s="3">
        <v>10</v>
      </c>
      <c r="E15" s="3" t="s">
        <v>7</v>
      </c>
      <c r="F15" s="6">
        <v>111.33</v>
      </c>
      <c r="G15" s="5">
        <f t="shared" si="0"/>
        <v>1113.3</v>
      </c>
    </row>
    <row r="16" spans="1:7" ht="93" customHeight="1" x14ac:dyDescent="0.25">
      <c r="A16" s="3">
        <v>10</v>
      </c>
      <c r="B16" s="4" t="s">
        <v>39</v>
      </c>
      <c r="C16" s="4">
        <v>16330</v>
      </c>
      <c r="D16" s="3">
        <v>10</v>
      </c>
      <c r="E16" s="3" t="s">
        <v>7</v>
      </c>
      <c r="F16" s="6">
        <v>210</v>
      </c>
      <c r="G16" s="5">
        <f t="shared" si="0"/>
        <v>2100</v>
      </c>
    </row>
    <row r="17" spans="1:7" ht="77.25" customHeight="1" x14ac:dyDescent="0.25">
      <c r="A17" s="3">
        <v>11</v>
      </c>
      <c r="B17" s="4" t="s">
        <v>40</v>
      </c>
      <c r="C17" s="4">
        <v>16330</v>
      </c>
      <c r="D17" s="3">
        <v>10</v>
      </c>
      <c r="E17" s="3" t="s">
        <v>7</v>
      </c>
      <c r="F17" s="6">
        <v>599</v>
      </c>
      <c r="G17" s="5">
        <f t="shared" si="0"/>
        <v>5990</v>
      </c>
    </row>
    <row r="18" spans="1:7" ht="78.75" x14ac:dyDescent="0.25">
      <c r="A18" s="3">
        <v>12</v>
      </c>
      <c r="B18" s="4" t="s">
        <v>9</v>
      </c>
      <c r="C18" s="4">
        <v>396476</v>
      </c>
      <c r="D18" s="3">
        <v>50</v>
      </c>
      <c r="E18" s="3" t="s">
        <v>7</v>
      </c>
      <c r="F18" s="6">
        <v>43.05</v>
      </c>
      <c r="G18" s="5">
        <f t="shared" si="0"/>
        <v>2152.5</v>
      </c>
    </row>
    <row r="19" spans="1:7" ht="31.5" x14ac:dyDescent="0.25">
      <c r="A19" s="3">
        <v>13</v>
      </c>
      <c r="B19" s="3" t="s">
        <v>8</v>
      </c>
      <c r="C19" s="4">
        <v>256537</v>
      </c>
      <c r="D19" s="3">
        <v>100</v>
      </c>
      <c r="E19" s="3" t="s">
        <v>7</v>
      </c>
      <c r="F19" s="6">
        <v>16.440000000000001</v>
      </c>
      <c r="G19" s="5">
        <f t="shared" si="0"/>
        <v>1644.0000000000002</v>
      </c>
    </row>
    <row r="20" spans="1:7" x14ac:dyDescent="0.25">
      <c r="A20" s="3">
        <v>14</v>
      </c>
      <c r="B20" s="4" t="s">
        <v>41</v>
      </c>
      <c r="C20" s="4">
        <v>236531</v>
      </c>
      <c r="D20" s="3">
        <v>50</v>
      </c>
      <c r="E20" s="3" t="s">
        <v>7</v>
      </c>
      <c r="F20" s="6">
        <v>44.91</v>
      </c>
      <c r="G20" s="5">
        <f t="shared" si="0"/>
        <v>2245.5</v>
      </c>
    </row>
    <row r="21" spans="1:7" ht="44.25" customHeight="1" x14ac:dyDescent="0.25">
      <c r="A21" s="3">
        <v>15</v>
      </c>
      <c r="B21" s="4" t="s">
        <v>10</v>
      </c>
      <c r="C21" s="4">
        <v>449645</v>
      </c>
      <c r="D21" s="3">
        <v>50</v>
      </c>
      <c r="E21" s="3" t="s">
        <v>7</v>
      </c>
      <c r="F21" s="5">
        <v>646.55999999999995</v>
      </c>
      <c r="G21" s="5">
        <f t="shared" si="0"/>
        <v>32327.999999999996</v>
      </c>
    </row>
    <row r="22" spans="1:7" ht="85.5" customHeight="1" x14ac:dyDescent="0.25">
      <c r="A22" s="3">
        <v>16</v>
      </c>
      <c r="B22" s="3" t="s">
        <v>11</v>
      </c>
      <c r="C22" s="4">
        <v>477938</v>
      </c>
      <c r="D22" s="3">
        <v>30</v>
      </c>
      <c r="E22" s="3" t="s">
        <v>7</v>
      </c>
      <c r="F22" s="6">
        <v>66.040000000000006</v>
      </c>
      <c r="G22" s="5">
        <f t="shared" si="0"/>
        <v>1981.2000000000003</v>
      </c>
    </row>
    <row r="23" spans="1:7" ht="31.5" x14ac:dyDescent="0.25">
      <c r="A23" s="3">
        <v>17</v>
      </c>
      <c r="B23" s="3" t="s">
        <v>42</v>
      </c>
      <c r="C23" s="4">
        <v>468291</v>
      </c>
      <c r="D23" s="3">
        <v>20</v>
      </c>
      <c r="E23" s="3" t="s">
        <v>7</v>
      </c>
      <c r="F23" s="6">
        <v>140.32</v>
      </c>
      <c r="G23" s="5">
        <f t="shared" si="0"/>
        <v>2806.3999999999996</v>
      </c>
    </row>
    <row r="24" spans="1:7" ht="87.75" customHeight="1" x14ac:dyDescent="0.25">
      <c r="A24" s="3">
        <v>18</v>
      </c>
      <c r="B24" s="3" t="s">
        <v>43</v>
      </c>
      <c r="C24" s="4">
        <v>434688</v>
      </c>
      <c r="D24" s="7">
        <v>100</v>
      </c>
      <c r="E24" s="3" t="s">
        <v>7</v>
      </c>
      <c r="F24" s="6">
        <v>12.7</v>
      </c>
      <c r="G24" s="5">
        <f t="shared" si="0"/>
        <v>1270</v>
      </c>
    </row>
    <row r="25" spans="1:7" x14ac:dyDescent="0.25">
      <c r="A25" s="3">
        <v>19</v>
      </c>
      <c r="B25" s="3" t="s">
        <v>44</v>
      </c>
      <c r="C25" s="4">
        <v>434689</v>
      </c>
      <c r="D25" s="3">
        <v>100</v>
      </c>
      <c r="E25" s="3" t="s">
        <v>7</v>
      </c>
      <c r="F25" s="6">
        <v>12.7</v>
      </c>
      <c r="G25" s="5">
        <f t="shared" si="0"/>
        <v>1270</v>
      </c>
    </row>
    <row r="26" spans="1:7" x14ac:dyDescent="0.25">
      <c r="A26" s="3">
        <v>20</v>
      </c>
      <c r="B26" s="3" t="s">
        <v>45</v>
      </c>
      <c r="C26" s="4">
        <v>434689</v>
      </c>
      <c r="D26" s="3">
        <v>100</v>
      </c>
      <c r="E26" s="3" t="s">
        <v>7</v>
      </c>
      <c r="F26" s="5">
        <v>12.7</v>
      </c>
      <c r="G26" s="5">
        <f t="shared" si="0"/>
        <v>1270</v>
      </c>
    </row>
    <row r="27" spans="1:7" x14ac:dyDescent="0.25">
      <c r="A27" s="3">
        <v>21</v>
      </c>
      <c r="B27" s="3" t="s">
        <v>46</v>
      </c>
      <c r="C27" s="4">
        <v>600196</v>
      </c>
      <c r="D27" s="3">
        <v>100</v>
      </c>
      <c r="E27" s="3" t="s">
        <v>7</v>
      </c>
      <c r="F27" s="5">
        <v>89</v>
      </c>
      <c r="G27" s="5">
        <f t="shared" si="0"/>
        <v>8900</v>
      </c>
    </row>
    <row r="28" spans="1:7" x14ac:dyDescent="0.25">
      <c r="A28" s="3">
        <v>22</v>
      </c>
      <c r="B28" s="3" t="s">
        <v>47</v>
      </c>
      <c r="C28" s="4">
        <v>452683</v>
      </c>
      <c r="D28" s="3">
        <v>100</v>
      </c>
      <c r="E28" s="3" t="s">
        <v>7</v>
      </c>
      <c r="F28" s="5">
        <v>89</v>
      </c>
      <c r="G28" s="5">
        <f t="shared" si="0"/>
        <v>8900</v>
      </c>
    </row>
    <row r="29" spans="1:7" x14ac:dyDescent="0.25">
      <c r="A29" s="3">
        <v>23</v>
      </c>
      <c r="B29" s="3" t="s">
        <v>48</v>
      </c>
      <c r="C29" s="4">
        <v>600195</v>
      </c>
      <c r="D29" s="3">
        <v>100</v>
      </c>
      <c r="E29" s="3" t="s">
        <v>7</v>
      </c>
      <c r="F29" s="5">
        <v>87.33</v>
      </c>
      <c r="G29" s="5">
        <f t="shared" si="0"/>
        <v>8733</v>
      </c>
    </row>
    <row r="30" spans="1:7" ht="47.25" x14ac:dyDescent="0.25">
      <c r="A30" s="3">
        <v>24</v>
      </c>
      <c r="B30" s="3" t="s">
        <v>49</v>
      </c>
      <c r="C30" s="4">
        <v>438942</v>
      </c>
      <c r="D30" s="3">
        <v>60</v>
      </c>
      <c r="E30" s="3" t="s">
        <v>7</v>
      </c>
      <c r="F30" s="5">
        <v>57.27</v>
      </c>
      <c r="G30" s="5">
        <f t="shared" si="0"/>
        <v>3436.2000000000003</v>
      </c>
    </row>
    <row r="31" spans="1:7" ht="31.5" x14ac:dyDescent="0.25">
      <c r="A31" s="3">
        <v>25</v>
      </c>
      <c r="B31" s="3" t="s">
        <v>12</v>
      </c>
      <c r="C31" s="4">
        <v>339639</v>
      </c>
      <c r="D31" s="3">
        <v>20</v>
      </c>
      <c r="E31" s="3" t="s">
        <v>7</v>
      </c>
      <c r="F31" s="5">
        <v>46.75</v>
      </c>
      <c r="G31" s="5">
        <f t="shared" si="0"/>
        <v>935</v>
      </c>
    </row>
    <row r="32" spans="1:7" ht="78.75" x14ac:dyDescent="0.25">
      <c r="A32" s="3">
        <v>26</v>
      </c>
      <c r="B32" s="3" t="s">
        <v>50</v>
      </c>
      <c r="C32" s="4">
        <v>405311</v>
      </c>
      <c r="D32" s="3">
        <v>10</v>
      </c>
      <c r="E32" s="3" t="s">
        <v>7</v>
      </c>
      <c r="F32" s="5">
        <v>133.41</v>
      </c>
      <c r="G32" s="5">
        <f t="shared" si="0"/>
        <v>1334.1</v>
      </c>
    </row>
    <row r="33" spans="1:7" ht="45.75" customHeight="1" x14ac:dyDescent="0.25">
      <c r="A33" s="3">
        <v>27</v>
      </c>
      <c r="B33" s="3" t="s">
        <v>13</v>
      </c>
      <c r="C33" s="4">
        <v>463989</v>
      </c>
      <c r="D33" s="3">
        <v>100</v>
      </c>
      <c r="E33" s="3" t="s">
        <v>14</v>
      </c>
      <c r="F33" s="5">
        <v>19.59</v>
      </c>
      <c r="G33" s="5">
        <f t="shared" si="0"/>
        <v>1959</v>
      </c>
    </row>
    <row r="34" spans="1:7" ht="47.25" x14ac:dyDescent="0.25">
      <c r="A34" s="3">
        <v>28</v>
      </c>
      <c r="B34" s="3" t="s">
        <v>51</v>
      </c>
      <c r="C34" s="4">
        <v>463574</v>
      </c>
      <c r="D34" s="3">
        <v>500</v>
      </c>
      <c r="E34" s="3" t="s">
        <v>15</v>
      </c>
      <c r="F34" s="6">
        <v>16.77</v>
      </c>
      <c r="G34" s="5">
        <f t="shared" si="0"/>
        <v>8385</v>
      </c>
    </row>
    <row r="35" spans="1:7" ht="47.25" x14ac:dyDescent="0.25">
      <c r="A35" s="3">
        <v>29</v>
      </c>
      <c r="B35" s="3" t="s">
        <v>16</v>
      </c>
      <c r="C35" s="4">
        <v>243962</v>
      </c>
      <c r="D35" s="3">
        <v>60</v>
      </c>
      <c r="E35" s="3" t="s">
        <v>17</v>
      </c>
      <c r="F35" s="6">
        <v>4.6500000000000004</v>
      </c>
      <c r="G35" s="5">
        <f t="shared" si="0"/>
        <v>279</v>
      </c>
    </row>
    <row r="36" spans="1:7" ht="31.5" x14ac:dyDescent="0.25">
      <c r="A36" s="3">
        <v>30</v>
      </c>
      <c r="B36" s="3" t="s">
        <v>18</v>
      </c>
      <c r="C36" s="4">
        <v>384413</v>
      </c>
      <c r="D36" s="3">
        <v>30</v>
      </c>
      <c r="E36" s="3" t="s">
        <v>7</v>
      </c>
      <c r="F36" s="6">
        <v>81.22</v>
      </c>
      <c r="G36" s="5">
        <f t="shared" si="0"/>
        <v>2436.6</v>
      </c>
    </row>
    <row r="37" spans="1:7" ht="31.5" x14ac:dyDescent="0.25">
      <c r="A37" s="3">
        <v>31</v>
      </c>
      <c r="B37" s="3" t="s">
        <v>19</v>
      </c>
      <c r="C37" s="4">
        <v>296174</v>
      </c>
      <c r="D37" s="3">
        <v>20</v>
      </c>
      <c r="E37" s="3" t="s">
        <v>7</v>
      </c>
      <c r="F37" s="6">
        <v>113.07</v>
      </c>
      <c r="G37" s="5">
        <f t="shared" si="0"/>
        <v>2261.3999999999996</v>
      </c>
    </row>
    <row r="38" spans="1:7" ht="31.5" x14ac:dyDescent="0.25">
      <c r="A38" s="3">
        <v>32</v>
      </c>
      <c r="B38" s="3" t="s">
        <v>20</v>
      </c>
      <c r="C38" s="4">
        <v>234159</v>
      </c>
      <c r="D38" s="3">
        <v>20</v>
      </c>
      <c r="E38" s="3" t="s">
        <v>7</v>
      </c>
      <c r="F38" s="6">
        <v>193.95</v>
      </c>
      <c r="G38" s="5">
        <f t="shared" si="0"/>
        <v>3879</v>
      </c>
    </row>
    <row r="39" spans="1:7" ht="63" x14ac:dyDescent="0.25">
      <c r="A39" s="3">
        <v>33</v>
      </c>
      <c r="B39" s="3" t="s">
        <v>21</v>
      </c>
      <c r="C39" s="4">
        <v>440719</v>
      </c>
      <c r="D39" s="3">
        <v>60</v>
      </c>
      <c r="E39" s="3" t="s">
        <v>7</v>
      </c>
      <c r="F39" s="6">
        <v>37.43</v>
      </c>
      <c r="G39" s="5">
        <f t="shared" si="0"/>
        <v>2245.8000000000002</v>
      </c>
    </row>
    <row r="40" spans="1:7" ht="63" x14ac:dyDescent="0.25">
      <c r="A40" s="3">
        <v>34</v>
      </c>
      <c r="B40" s="3" t="s">
        <v>22</v>
      </c>
      <c r="C40" s="4">
        <v>235401</v>
      </c>
      <c r="D40" s="3">
        <v>50</v>
      </c>
      <c r="E40" s="3" t="s">
        <v>7</v>
      </c>
      <c r="F40" s="6">
        <v>8.4600000000000009</v>
      </c>
      <c r="G40" s="5">
        <f t="shared" si="0"/>
        <v>423.00000000000006</v>
      </c>
    </row>
    <row r="41" spans="1:7" ht="31.5" x14ac:dyDescent="0.25">
      <c r="A41" s="3">
        <v>35</v>
      </c>
      <c r="B41" s="3" t="s">
        <v>23</v>
      </c>
      <c r="C41" s="4">
        <v>220097</v>
      </c>
      <c r="D41" s="3">
        <v>120</v>
      </c>
      <c r="E41" s="3" t="s">
        <v>7</v>
      </c>
      <c r="F41" s="6">
        <v>14.01</v>
      </c>
      <c r="G41" s="5">
        <f t="shared" si="0"/>
        <v>1681.2</v>
      </c>
    </row>
    <row r="42" spans="1:7" ht="31.5" x14ac:dyDescent="0.25">
      <c r="A42" s="3">
        <v>36</v>
      </c>
      <c r="B42" s="3" t="s">
        <v>24</v>
      </c>
      <c r="C42" s="4">
        <v>220126</v>
      </c>
      <c r="D42" s="3">
        <v>120</v>
      </c>
      <c r="E42" s="3" t="s">
        <v>7</v>
      </c>
      <c r="F42" s="6">
        <v>25.52</v>
      </c>
      <c r="G42" s="5">
        <f t="shared" si="0"/>
        <v>3062.4</v>
      </c>
    </row>
    <row r="43" spans="1:7" ht="31.5" x14ac:dyDescent="0.25">
      <c r="A43" s="3">
        <v>37</v>
      </c>
      <c r="B43" s="3" t="s">
        <v>25</v>
      </c>
      <c r="C43" s="4">
        <v>364252</v>
      </c>
      <c r="D43" s="3">
        <v>60</v>
      </c>
      <c r="E43" s="3" t="s">
        <v>7</v>
      </c>
      <c r="F43" s="6">
        <v>3.95</v>
      </c>
      <c r="G43" s="5">
        <f t="shared" si="0"/>
        <v>237</v>
      </c>
    </row>
    <row r="44" spans="1:7" x14ac:dyDescent="0.25">
      <c r="A44" s="3">
        <v>38</v>
      </c>
      <c r="B44" s="3" t="s">
        <v>26</v>
      </c>
      <c r="C44" s="4">
        <v>273231</v>
      </c>
      <c r="D44" s="3">
        <v>100</v>
      </c>
      <c r="E44" s="3" t="s">
        <v>27</v>
      </c>
      <c r="F44" s="6">
        <v>14.27</v>
      </c>
      <c r="G44" s="5">
        <f t="shared" si="0"/>
        <v>1427</v>
      </c>
    </row>
    <row r="45" spans="1:7" ht="78.75" x14ac:dyDescent="0.25">
      <c r="A45" s="3">
        <v>39</v>
      </c>
      <c r="B45" s="3" t="s">
        <v>29</v>
      </c>
      <c r="C45" s="4">
        <v>380018</v>
      </c>
      <c r="D45" s="3">
        <v>50</v>
      </c>
      <c r="E45" s="3" t="s">
        <v>52</v>
      </c>
      <c r="F45" s="6">
        <v>32.71</v>
      </c>
      <c r="G45" s="5">
        <f t="shared" si="0"/>
        <v>1635.5</v>
      </c>
    </row>
    <row r="46" spans="1:7" ht="31.5" x14ac:dyDescent="0.25">
      <c r="A46" s="3">
        <v>40</v>
      </c>
      <c r="B46" s="3" t="s">
        <v>53</v>
      </c>
      <c r="C46" s="4">
        <v>458218</v>
      </c>
      <c r="D46" s="3">
        <v>20</v>
      </c>
      <c r="E46" s="3" t="s">
        <v>7</v>
      </c>
      <c r="F46" s="6">
        <v>2513.84</v>
      </c>
      <c r="G46" s="5">
        <f t="shared" si="0"/>
        <v>50276.800000000003</v>
      </c>
    </row>
    <row r="47" spans="1:7" ht="31.5" x14ac:dyDescent="0.25">
      <c r="A47" s="3">
        <v>41</v>
      </c>
      <c r="B47" s="3" t="s">
        <v>54</v>
      </c>
      <c r="C47" s="4">
        <v>461900</v>
      </c>
      <c r="D47" s="3">
        <v>20</v>
      </c>
      <c r="E47" s="3" t="s">
        <v>7</v>
      </c>
      <c r="F47" s="6">
        <v>3794.47</v>
      </c>
      <c r="G47" s="5">
        <f t="shared" si="0"/>
        <v>75889.399999999994</v>
      </c>
    </row>
    <row r="48" spans="1:7" ht="31.5" x14ac:dyDescent="0.25">
      <c r="A48" s="3">
        <v>42</v>
      </c>
      <c r="B48" s="3" t="s">
        <v>55</v>
      </c>
      <c r="C48" s="4">
        <v>440747</v>
      </c>
      <c r="D48" s="3">
        <v>10</v>
      </c>
      <c r="E48" s="3" t="s">
        <v>7</v>
      </c>
      <c r="F48" s="6">
        <v>3996.25</v>
      </c>
      <c r="G48" s="5">
        <f t="shared" si="0"/>
        <v>39962.5</v>
      </c>
    </row>
    <row r="49" spans="1:7" ht="63" x14ac:dyDescent="0.25">
      <c r="A49" s="3">
        <v>43</v>
      </c>
      <c r="B49" s="3" t="s">
        <v>56</v>
      </c>
      <c r="C49" s="4">
        <v>16898</v>
      </c>
      <c r="D49" s="3">
        <v>5</v>
      </c>
      <c r="E49" s="3" t="s">
        <v>7</v>
      </c>
      <c r="F49" s="6">
        <v>134.41</v>
      </c>
      <c r="G49" s="5">
        <f t="shared" si="0"/>
        <v>672.05</v>
      </c>
    </row>
    <row r="50" spans="1:7" x14ac:dyDescent="0.25">
      <c r="A50" s="3">
        <v>44</v>
      </c>
      <c r="B50" s="3" t="s">
        <v>57</v>
      </c>
      <c r="C50" s="4">
        <v>449570</v>
      </c>
      <c r="D50" s="3">
        <v>1</v>
      </c>
      <c r="E50" s="3" t="s">
        <v>7</v>
      </c>
      <c r="F50" s="6">
        <v>28700</v>
      </c>
      <c r="G50" s="5">
        <f t="shared" si="0"/>
        <v>28700</v>
      </c>
    </row>
    <row r="51" spans="1:7" x14ac:dyDescent="0.25">
      <c r="A51" s="3">
        <v>45</v>
      </c>
      <c r="B51" s="3" t="s">
        <v>58</v>
      </c>
      <c r="C51" s="4">
        <v>310871</v>
      </c>
      <c r="D51" s="3">
        <v>1</v>
      </c>
      <c r="E51" s="3" t="s">
        <v>7</v>
      </c>
      <c r="F51" s="6">
        <v>1865.66</v>
      </c>
      <c r="G51" s="5">
        <f t="shared" si="0"/>
        <v>1865.66</v>
      </c>
    </row>
    <row r="52" spans="1:7" x14ac:dyDescent="0.25">
      <c r="G52" s="11">
        <f>SUM(G7:G51)</f>
        <v>469185.08999999997</v>
      </c>
    </row>
    <row r="64" spans="1:7" x14ac:dyDescent="0.25">
      <c r="E64" s="8" t="s">
        <v>28</v>
      </c>
    </row>
  </sheetData>
  <pageMargins left="0.511811024" right="0.511811024" top="0.78740157499999996" bottom="0.78740157499999996" header="0.31496062000000002" footer="0.31496062000000002"/>
  <pageSetup paperSize="9" scale="2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G64"/>
  <sheetViews>
    <sheetView showGridLines="0" topLeftCell="A37" zoomScale="69" zoomScaleNormal="69" workbookViewId="0">
      <selection activeCell="E51" sqref="E51"/>
    </sheetView>
  </sheetViews>
  <sheetFormatPr defaultRowHeight="15.75" x14ac:dyDescent="0.25"/>
  <cols>
    <col min="1" max="1" width="9.140625" style="8"/>
    <col min="2" max="2" width="65.7109375" style="9" customWidth="1"/>
    <col min="3" max="3" width="17.7109375" style="9" customWidth="1"/>
    <col min="4" max="4" width="10.28515625" style="8" customWidth="1"/>
    <col min="5" max="5" width="14.42578125" style="8" bestFit="1" customWidth="1"/>
    <col min="6" max="6" width="16.85546875" style="10" customWidth="1"/>
    <col min="7" max="7" width="20.140625" style="10" customWidth="1"/>
  </cols>
  <sheetData>
    <row r="6" spans="1:7" ht="37.5" customHeight="1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2" t="s">
        <v>5</v>
      </c>
      <c r="G6" s="2" t="s">
        <v>6</v>
      </c>
    </row>
    <row r="7" spans="1:7" ht="63" x14ac:dyDescent="0.25">
      <c r="A7" s="3">
        <v>1</v>
      </c>
      <c r="B7" s="4" t="s">
        <v>30</v>
      </c>
      <c r="C7" s="4">
        <v>601702</v>
      </c>
      <c r="D7" s="3">
        <v>5</v>
      </c>
      <c r="E7" s="3" t="s">
        <v>7</v>
      </c>
      <c r="F7" s="5">
        <v>2648.45</v>
      </c>
      <c r="G7" s="5">
        <f>D7*F7</f>
        <v>13242.25</v>
      </c>
    </row>
    <row r="8" spans="1:7" ht="63" x14ac:dyDescent="0.25">
      <c r="A8" s="3">
        <v>2</v>
      </c>
      <c r="B8" s="4" t="s">
        <v>31</v>
      </c>
      <c r="C8" s="4">
        <v>601704</v>
      </c>
      <c r="D8" s="3">
        <v>5</v>
      </c>
      <c r="E8" s="3" t="s">
        <v>7</v>
      </c>
      <c r="F8" s="5">
        <v>3657.18</v>
      </c>
      <c r="G8" s="5">
        <f t="shared" ref="G8:G51" si="0">D8*F8</f>
        <v>18285.899999999998</v>
      </c>
    </row>
    <row r="9" spans="1:7" ht="141.75" x14ac:dyDescent="0.25">
      <c r="A9" s="3">
        <v>3</v>
      </c>
      <c r="B9" s="4" t="s">
        <v>32</v>
      </c>
      <c r="C9" s="4">
        <v>604052</v>
      </c>
      <c r="D9" s="3">
        <v>0</v>
      </c>
      <c r="E9" s="3" t="s">
        <v>7</v>
      </c>
      <c r="F9" s="5">
        <v>2093</v>
      </c>
      <c r="G9" s="5">
        <f t="shared" si="0"/>
        <v>0</v>
      </c>
    </row>
    <row r="10" spans="1:7" ht="189" x14ac:dyDescent="0.25">
      <c r="A10" s="3">
        <v>4</v>
      </c>
      <c r="B10" s="4" t="s">
        <v>33</v>
      </c>
      <c r="C10" s="4">
        <v>473590</v>
      </c>
      <c r="D10" s="3">
        <v>0</v>
      </c>
      <c r="E10" s="3" t="s">
        <v>7</v>
      </c>
      <c r="F10" s="5">
        <v>33296.629999999997</v>
      </c>
      <c r="G10" s="5">
        <f t="shared" si="0"/>
        <v>0</v>
      </c>
    </row>
    <row r="11" spans="1:7" ht="110.25" x14ac:dyDescent="0.25">
      <c r="A11" s="3">
        <v>5</v>
      </c>
      <c r="B11" s="4" t="s">
        <v>35</v>
      </c>
      <c r="C11" s="4">
        <v>16330</v>
      </c>
      <c r="D11" s="3">
        <v>10</v>
      </c>
      <c r="E11" s="3" t="s">
        <v>7</v>
      </c>
      <c r="F11" s="6">
        <v>198.66</v>
      </c>
      <c r="G11" s="5">
        <f t="shared" si="0"/>
        <v>1986.6</v>
      </c>
    </row>
    <row r="12" spans="1:7" ht="126" x14ac:dyDescent="0.25">
      <c r="A12" s="3">
        <v>6</v>
      </c>
      <c r="B12" s="4" t="s">
        <v>34</v>
      </c>
      <c r="C12" s="4">
        <v>16330</v>
      </c>
      <c r="D12" s="3">
        <v>0</v>
      </c>
      <c r="E12" s="3" t="s">
        <v>7</v>
      </c>
      <c r="F12" s="6">
        <v>198.66</v>
      </c>
      <c r="G12" s="5">
        <f t="shared" si="0"/>
        <v>0</v>
      </c>
    </row>
    <row r="13" spans="1:7" ht="141.75" x14ac:dyDescent="0.25">
      <c r="A13" s="3">
        <v>7</v>
      </c>
      <c r="B13" s="4" t="s">
        <v>36</v>
      </c>
      <c r="C13" s="4">
        <v>16330</v>
      </c>
      <c r="D13" s="3">
        <v>0</v>
      </c>
      <c r="E13" s="3" t="s">
        <v>7</v>
      </c>
      <c r="F13" s="6">
        <v>303.33</v>
      </c>
      <c r="G13" s="5">
        <f t="shared" si="0"/>
        <v>0</v>
      </c>
    </row>
    <row r="14" spans="1:7" ht="141.75" x14ac:dyDescent="0.25">
      <c r="A14" s="3">
        <v>8</v>
      </c>
      <c r="B14" s="3" t="s">
        <v>37</v>
      </c>
      <c r="C14" s="4">
        <v>16330</v>
      </c>
      <c r="D14" s="3">
        <v>0</v>
      </c>
      <c r="E14" s="3" t="s">
        <v>7</v>
      </c>
      <c r="F14" s="6">
        <v>111.33</v>
      </c>
      <c r="G14" s="5">
        <f t="shared" si="0"/>
        <v>0</v>
      </c>
    </row>
    <row r="15" spans="1:7" ht="126" x14ac:dyDescent="0.25">
      <c r="A15" s="3">
        <v>9</v>
      </c>
      <c r="B15" s="4" t="s">
        <v>38</v>
      </c>
      <c r="C15" s="4">
        <v>16330</v>
      </c>
      <c r="D15" s="3">
        <v>0</v>
      </c>
      <c r="E15" s="3" t="s">
        <v>7</v>
      </c>
      <c r="F15" s="6">
        <v>111.33</v>
      </c>
      <c r="G15" s="5">
        <f t="shared" si="0"/>
        <v>0</v>
      </c>
    </row>
    <row r="16" spans="1:7" ht="93" customHeight="1" x14ac:dyDescent="0.25">
      <c r="A16" s="3">
        <v>10</v>
      </c>
      <c r="B16" s="4" t="s">
        <v>39</v>
      </c>
      <c r="C16" s="4">
        <v>16330</v>
      </c>
      <c r="D16" s="3">
        <v>0</v>
      </c>
      <c r="E16" s="3" t="s">
        <v>7</v>
      </c>
      <c r="F16" s="6">
        <v>210</v>
      </c>
      <c r="G16" s="5">
        <f t="shared" si="0"/>
        <v>0</v>
      </c>
    </row>
    <row r="17" spans="1:7" ht="77.25" customHeight="1" x14ac:dyDescent="0.25">
      <c r="A17" s="3">
        <v>11</v>
      </c>
      <c r="B17" s="4" t="s">
        <v>40</v>
      </c>
      <c r="C17" s="4">
        <v>16330</v>
      </c>
      <c r="D17" s="3">
        <v>0</v>
      </c>
      <c r="E17" s="3" t="s">
        <v>7</v>
      </c>
      <c r="F17" s="6">
        <v>599</v>
      </c>
      <c r="G17" s="5">
        <f t="shared" si="0"/>
        <v>0</v>
      </c>
    </row>
    <row r="18" spans="1:7" ht="78.75" x14ac:dyDescent="0.25">
      <c r="A18" s="3">
        <v>12</v>
      </c>
      <c r="B18" s="4" t="s">
        <v>9</v>
      </c>
      <c r="C18" s="4">
        <v>396476</v>
      </c>
      <c r="D18" s="3">
        <v>100</v>
      </c>
      <c r="E18" s="3" t="s">
        <v>7</v>
      </c>
      <c r="F18" s="6">
        <v>43.05</v>
      </c>
      <c r="G18" s="5">
        <f t="shared" si="0"/>
        <v>4305</v>
      </c>
    </row>
    <row r="19" spans="1:7" ht="31.5" x14ac:dyDescent="0.25">
      <c r="A19" s="3">
        <v>13</v>
      </c>
      <c r="B19" s="3" t="s">
        <v>8</v>
      </c>
      <c r="C19" s="4">
        <v>256537</v>
      </c>
      <c r="D19" s="3">
        <v>30</v>
      </c>
      <c r="E19" s="3" t="s">
        <v>7</v>
      </c>
      <c r="F19" s="6">
        <v>16.440000000000001</v>
      </c>
      <c r="G19" s="5">
        <f t="shared" si="0"/>
        <v>493.20000000000005</v>
      </c>
    </row>
    <row r="20" spans="1:7" x14ac:dyDescent="0.25">
      <c r="A20" s="3">
        <v>14</v>
      </c>
      <c r="B20" s="4" t="s">
        <v>41</v>
      </c>
      <c r="C20" s="4">
        <v>236531</v>
      </c>
      <c r="D20" s="3">
        <v>50</v>
      </c>
      <c r="E20" s="3" t="s">
        <v>7</v>
      </c>
      <c r="F20" s="6">
        <v>44.91</v>
      </c>
      <c r="G20" s="5">
        <f t="shared" si="0"/>
        <v>2245.5</v>
      </c>
    </row>
    <row r="21" spans="1:7" ht="44.25" customHeight="1" x14ac:dyDescent="0.25">
      <c r="A21" s="3">
        <v>15</v>
      </c>
      <c r="B21" s="4" t="s">
        <v>10</v>
      </c>
      <c r="C21" s="4">
        <v>449645</v>
      </c>
      <c r="D21" s="3">
        <v>25</v>
      </c>
      <c r="E21" s="3" t="s">
        <v>7</v>
      </c>
      <c r="F21" s="5">
        <v>646.55999999999995</v>
      </c>
      <c r="G21" s="5">
        <f t="shared" si="0"/>
        <v>16163.999999999998</v>
      </c>
    </row>
    <row r="22" spans="1:7" ht="85.5" customHeight="1" x14ac:dyDescent="0.25">
      <c r="A22" s="3">
        <v>16</v>
      </c>
      <c r="B22" s="3" t="s">
        <v>11</v>
      </c>
      <c r="C22" s="4">
        <v>477938</v>
      </c>
      <c r="D22" s="3">
        <v>100</v>
      </c>
      <c r="E22" s="3" t="s">
        <v>7</v>
      </c>
      <c r="F22" s="6">
        <v>66.040000000000006</v>
      </c>
      <c r="G22" s="5">
        <f t="shared" si="0"/>
        <v>6604.0000000000009</v>
      </c>
    </row>
    <row r="23" spans="1:7" ht="31.5" x14ac:dyDescent="0.25">
      <c r="A23" s="3">
        <v>17</v>
      </c>
      <c r="B23" s="3" t="s">
        <v>42</v>
      </c>
      <c r="C23" s="4">
        <v>468291</v>
      </c>
      <c r="D23" s="3">
        <v>50</v>
      </c>
      <c r="E23" s="3" t="s">
        <v>7</v>
      </c>
      <c r="F23" s="6">
        <v>140.32</v>
      </c>
      <c r="G23" s="5">
        <f t="shared" si="0"/>
        <v>7016</v>
      </c>
    </row>
    <row r="24" spans="1:7" ht="87.75" customHeight="1" x14ac:dyDescent="0.25">
      <c r="A24" s="3">
        <v>18</v>
      </c>
      <c r="B24" s="3" t="s">
        <v>43</v>
      </c>
      <c r="C24" s="4">
        <v>434688</v>
      </c>
      <c r="D24" s="7">
        <v>100</v>
      </c>
      <c r="E24" s="3" t="s">
        <v>7</v>
      </c>
      <c r="F24" s="6">
        <v>12.7</v>
      </c>
      <c r="G24" s="5">
        <f t="shared" si="0"/>
        <v>1270</v>
      </c>
    </row>
    <row r="25" spans="1:7" x14ac:dyDescent="0.25">
      <c r="A25" s="3">
        <v>19</v>
      </c>
      <c r="B25" s="3" t="s">
        <v>44</v>
      </c>
      <c r="C25" s="4">
        <v>434689</v>
      </c>
      <c r="D25" s="3">
        <v>0</v>
      </c>
      <c r="E25" s="3" t="s">
        <v>7</v>
      </c>
      <c r="F25" s="6">
        <v>12.7</v>
      </c>
      <c r="G25" s="5">
        <f t="shared" si="0"/>
        <v>0</v>
      </c>
    </row>
    <row r="26" spans="1:7" x14ac:dyDescent="0.25">
      <c r="A26" s="3">
        <v>20</v>
      </c>
      <c r="B26" s="3" t="s">
        <v>45</v>
      </c>
      <c r="C26" s="4">
        <v>434689</v>
      </c>
      <c r="D26" s="3">
        <v>0</v>
      </c>
      <c r="E26" s="3" t="s">
        <v>7</v>
      </c>
      <c r="F26" s="5">
        <v>12.7</v>
      </c>
      <c r="G26" s="5">
        <f t="shared" si="0"/>
        <v>0</v>
      </c>
    </row>
    <row r="27" spans="1:7" x14ac:dyDescent="0.25">
      <c r="A27" s="3">
        <v>21</v>
      </c>
      <c r="B27" s="3" t="s">
        <v>46</v>
      </c>
      <c r="C27" s="4">
        <v>600196</v>
      </c>
      <c r="D27" s="3">
        <v>0</v>
      </c>
      <c r="E27" s="3" t="s">
        <v>7</v>
      </c>
      <c r="F27" s="5">
        <v>89</v>
      </c>
      <c r="G27" s="5">
        <f t="shared" si="0"/>
        <v>0</v>
      </c>
    </row>
    <row r="28" spans="1:7" x14ac:dyDescent="0.25">
      <c r="A28" s="3">
        <v>22</v>
      </c>
      <c r="B28" s="3" t="s">
        <v>47</v>
      </c>
      <c r="C28" s="4">
        <v>452683</v>
      </c>
      <c r="D28" s="3">
        <v>0</v>
      </c>
      <c r="E28" s="3" t="s">
        <v>7</v>
      </c>
      <c r="F28" s="5">
        <v>89</v>
      </c>
      <c r="G28" s="5">
        <f t="shared" si="0"/>
        <v>0</v>
      </c>
    </row>
    <row r="29" spans="1:7" x14ac:dyDescent="0.25">
      <c r="A29" s="3">
        <v>23</v>
      </c>
      <c r="B29" s="3" t="s">
        <v>48</v>
      </c>
      <c r="C29" s="4">
        <v>600195</v>
      </c>
      <c r="D29" s="3">
        <v>0</v>
      </c>
      <c r="E29" s="3" t="s">
        <v>7</v>
      </c>
      <c r="F29" s="5">
        <v>87.33</v>
      </c>
      <c r="G29" s="5">
        <f t="shared" si="0"/>
        <v>0</v>
      </c>
    </row>
    <row r="30" spans="1:7" ht="47.25" x14ac:dyDescent="0.25">
      <c r="A30" s="3">
        <v>24</v>
      </c>
      <c r="B30" s="3" t="s">
        <v>49</v>
      </c>
      <c r="C30" s="4">
        <v>438942</v>
      </c>
      <c r="D30" s="3">
        <v>0</v>
      </c>
      <c r="E30" s="3" t="s">
        <v>7</v>
      </c>
      <c r="F30" s="5">
        <v>57.27</v>
      </c>
      <c r="G30" s="5">
        <f t="shared" si="0"/>
        <v>0</v>
      </c>
    </row>
    <row r="31" spans="1:7" ht="31.5" x14ac:dyDescent="0.25">
      <c r="A31" s="3">
        <v>25</v>
      </c>
      <c r="B31" s="3" t="s">
        <v>12</v>
      </c>
      <c r="C31" s="4">
        <v>339639</v>
      </c>
      <c r="D31" s="3">
        <v>0</v>
      </c>
      <c r="E31" s="3" t="s">
        <v>7</v>
      </c>
      <c r="F31" s="5">
        <v>46.75</v>
      </c>
      <c r="G31" s="5">
        <f t="shared" si="0"/>
        <v>0</v>
      </c>
    </row>
    <row r="32" spans="1:7" ht="78.75" x14ac:dyDescent="0.25">
      <c r="A32" s="3">
        <v>26</v>
      </c>
      <c r="B32" s="3" t="s">
        <v>50</v>
      </c>
      <c r="C32" s="4">
        <v>405311</v>
      </c>
      <c r="D32" s="3">
        <v>0</v>
      </c>
      <c r="E32" s="3" t="s">
        <v>7</v>
      </c>
      <c r="F32" s="5">
        <v>133.41</v>
      </c>
      <c r="G32" s="5">
        <f t="shared" si="0"/>
        <v>0</v>
      </c>
    </row>
    <row r="33" spans="1:7" ht="45.75" customHeight="1" x14ac:dyDescent="0.25">
      <c r="A33" s="3">
        <v>27</v>
      </c>
      <c r="B33" s="3" t="s">
        <v>13</v>
      </c>
      <c r="C33" s="4">
        <v>463989</v>
      </c>
      <c r="D33" s="3">
        <v>0</v>
      </c>
      <c r="E33" s="3" t="s">
        <v>14</v>
      </c>
      <c r="F33" s="5">
        <v>19.59</v>
      </c>
      <c r="G33" s="5">
        <f t="shared" si="0"/>
        <v>0</v>
      </c>
    </row>
    <row r="34" spans="1:7" ht="47.25" x14ac:dyDescent="0.25">
      <c r="A34" s="3">
        <v>28</v>
      </c>
      <c r="B34" s="3" t="s">
        <v>51</v>
      </c>
      <c r="C34" s="4">
        <v>463574</v>
      </c>
      <c r="D34" s="3">
        <v>0</v>
      </c>
      <c r="E34" s="3" t="s">
        <v>15</v>
      </c>
      <c r="F34" s="6">
        <v>16.77</v>
      </c>
      <c r="G34" s="5">
        <f t="shared" si="0"/>
        <v>0</v>
      </c>
    </row>
    <row r="35" spans="1:7" ht="47.25" x14ac:dyDescent="0.25">
      <c r="A35" s="3">
        <v>29</v>
      </c>
      <c r="B35" s="3" t="s">
        <v>16</v>
      </c>
      <c r="C35" s="4">
        <v>243962</v>
      </c>
      <c r="D35" s="3">
        <v>0</v>
      </c>
      <c r="E35" s="3" t="s">
        <v>17</v>
      </c>
      <c r="F35" s="6">
        <v>4.6500000000000004</v>
      </c>
      <c r="G35" s="5">
        <f t="shared" si="0"/>
        <v>0</v>
      </c>
    </row>
    <row r="36" spans="1:7" ht="31.5" x14ac:dyDescent="0.25">
      <c r="A36" s="3">
        <v>30</v>
      </c>
      <c r="B36" s="3" t="s">
        <v>18</v>
      </c>
      <c r="C36" s="4">
        <v>384413</v>
      </c>
      <c r="D36" s="3">
        <v>0</v>
      </c>
      <c r="E36" s="3" t="s">
        <v>7</v>
      </c>
      <c r="F36" s="6">
        <v>81.22</v>
      </c>
      <c r="G36" s="5">
        <f t="shared" si="0"/>
        <v>0</v>
      </c>
    </row>
    <row r="37" spans="1:7" ht="31.5" x14ac:dyDescent="0.25">
      <c r="A37" s="3">
        <v>31</v>
      </c>
      <c r="B37" s="3" t="s">
        <v>19</v>
      </c>
      <c r="C37" s="4">
        <v>296174</v>
      </c>
      <c r="D37" s="3">
        <v>0</v>
      </c>
      <c r="E37" s="3" t="s">
        <v>7</v>
      </c>
      <c r="F37" s="6">
        <v>113.07</v>
      </c>
      <c r="G37" s="5">
        <f t="shared" si="0"/>
        <v>0</v>
      </c>
    </row>
    <row r="38" spans="1:7" ht="31.5" x14ac:dyDescent="0.25">
      <c r="A38" s="3">
        <v>32</v>
      </c>
      <c r="B38" s="3" t="s">
        <v>20</v>
      </c>
      <c r="C38" s="4">
        <v>234159</v>
      </c>
      <c r="D38" s="3">
        <v>0</v>
      </c>
      <c r="E38" s="3" t="s">
        <v>7</v>
      </c>
      <c r="F38" s="6">
        <v>193.95</v>
      </c>
      <c r="G38" s="5">
        <f t="shared" si="0"/>
        <v>0</v>
      </c>
    </row>
    <row r="39" spans="1:7" ht="63" x14ac:dyDescent="0.25">
      <c r="A39" s="3">
        <v>33</v>
      </c>
      <c r="B39" s="3" t="s">
        <v>21</v>
      </c>
      <c r="C39" s="4">
        <v>440719</v>
      </c>
      <c r="D39" s="3">
        <v>0</v>
      </c>
      <c r="E39" s="3" t="s">
        <v>7</v>
      </c>
      <c r="F39" s="6">
        <v>37.43</v>
      </c>
      <c r="G39" s="5">
        <f t="shared" si="0"/>
        <v>0</v>
      </c>
    </row>
    <row r="40" spans="1:7" ht="63" x14ac:dyDescent="0.25">
      <c r="A40" s="3">
        <v>34</v>
      </c>
      <c r="B40" s="3" t="s">
        <v>22</v>
      </c>
      <c r="C40" s="4">
        <v>235401</v>
      </c>
      <c r="D40" s="3">
        <v>0</v>
      </c>
      <c r="E40" s="3" t="s">
        <v>7</v>
      </c>
      <c r="F40" s="6">
        <v>8.4600000000000009</v>
      </c>
      <c r="G40" s="5">
        <f t="shared" si="0"/>
        <v>0</v>
      </c>
    </row>
    <row r="41" spans="1:7" ht="31.5" x14ac:dyDescent="0.25">
      <c r="A41" s="3">
        <v>35</v>
      </c>
      <c r="B41" s="3" t="s">
        <v>23</v>
      </c>
      <c r="C41" s="4">
        <v>220097</v>
      </c>
      <c r="D41" s="3">
        <v>0</v>
      </c>
      <c r="E41" s="3" t="s">
        <v>7</v>
      </c>
      <c r="F41" s="6">
        <v>14.01</v>
      </c>
      <c r="G41" s="5">
        <f t="shared" si="0"/>
        <v>0</v>
      </c>
    </row>
    <row r="42" spans="1:7" ht="31.5" x14ac:dyDescent="0.25">
      <c r="A42" s="3">
        <v>36</v>
      </c>
      <c r="B42" s="3" t="s">
        <v>24</v>
      </c>
      <c r="C42" s="4">
        <v>220126</v>
      </c>
      <c r="D42" s="3">
        <v>0</v>
      </c>
      <c r="E42" s="3" t="s">
        <v>7</v>
      </c>
      <c r="F42" s="6">
        <v>25.52</v>
      </c>
      <c r="G42" s="5">
        <f t="shared" si="0"/>
        <v>0</v>
      </c>
    </row>
    <row r="43" spans="1:7" ht="31.5" x14ac:dyDescent="0.25">
      <c r="A43" s="3">
        <v>37</v>
      </c>
      <c r="B43" s="3" t="s">
        <v>25</v>
      </c>
      <c r="C43" s="4">
        <v>364252</v>
      </c>
      <c r="D43" s="3">
        <v>0</v>
      </c>
      <c r="E43" s="3" t="s">
        <v>7</v>
      </c>
      <c r="F43" s="6">
        <v>3.95</v>
      </c>
      <c r="G43" s="5">
        <f t="shared" si="0"/>
        <v>0</v>
      </c>
    </row>
    <row r="44" spans="1:7" x14ac:dyDescent="0.25">
      <c r="A44" s="3">
        <v>38</v>
      </c>
      <c r="B44" s="3" t="s">
        <v>26</v>
      </c>
      <c r="C44" s="4">
        <v>273231</v>
      </c>
      <c r="D44" s="3">
        <v>0</v>
      </c>
      <c r="E44" s="3" t="s">
        <v>27</v>
      </c>
      <c r="F44" s="6">
        <v>14.27</v>
      </c>
      <c r="G44" s="5">
        <f t="shared" si="0"/>
        <v>0</v>
      </c>
    </row>
    <row r="45" spans="1:7" ht="78.75" x14ac:dyDescent="0.25">
      <c r="A45" s="3">
        <v>39</v>
      </c>
      <c r="B45" s="3" t="s">
        <v>29</v>
      </c>
      <c r="C45" s="4">
        <v>380018</v>
      </c>
      <c r="D45" s="3">
        <v>0</v>
      </c>
      <c r="E45" s="3" t="s">
        <v>52</v>
      </c>
      <c r="F45" s="6">
        <v>32.71</v>
      </c>
      <c r="G45" s="5">
        <f t="shared" si="0"/>
        <v>0</v>
      </c>
    </row>
    <row r="46" spans="1:7" ht="31.5" x14ac:dyDescent="0.25">
      <c r="A46" s="3">
        <v>40</v>
      </c>
      <c r="B46" s="3" t="s">
        <v>53</v>
      </c>
      <c r="C46" s="4">
        <v>458218</v>
      </c>
      <c r="D46" s="3">
        <v>20</v>
      </c>
      <c r="E46" s="3" t="s">
        <v>7</v>
      </c>
      <c r="F46" s="6">
        <v>2513.84</v>
      </c>
      <c r="G46" s="5">
        <f t="shared" si="0"/>
        <v>50276.800000000003</v>
      </c>
    </row>
    <row r="47" spans="1:7" ht="31.5" x14ac:dyDescent="0.25">
      <c r="A47" s="3">
        <v>41</v>
      </c>
      <c r="B47" s="3" t="s">
        <v>54</v>
      </c>
      <c r="C47" s="4">
        <v>461900</v>
      </c>
      <c r="D47" s="3">
        <v>0</v>
      </c>
      <c r="E47" s="3" t="s">
        <v>7</v>
      </c>
      <c r="F47" s="6">
        <v>3794.47</v>
      </c>
      <c r="G47" s="5">
        <f t="shared" si="0"/>
        <v>0</v>
      </c>
    </row>
    <row r="48" spans="1:7" ht="31.5" x14ac:dyDescent="0.25">
      <c r="A48" s="3">
        <v>42</v>
      </c>
      <c r="B48" s="3" t="s">
        <v>55</v>
      </c>
      <c r="C48" s="4">
        <v>440747</v>
      </c>
      <c r="D48" s="3">
        <v>0</v>
      </c>
      <c r="E48" s="3" t="s">
        <v>7</v>
      </c>
      <c r="F48" s="6">
        <v>3996.25</v>
      </c>
      <c r="G48" s="5">
        <f t="shared" si="0"/>
        <v>0</v>
      </c>
    </row>
    <row r="49" spans="1:7" ht="63" x14ac:dyDescent="0.25">
      <c r="A49" s="3">
        <v>43</v>
      </c>
      <c r="B49" s="3" t="s">
        <v>56</v>
      </c>
      <c r="C49" s="4">
        <v>16898</v>
      </c>
      <c r="D49" s="3">
        <v>0</v>
      </c>
      <c r="E49" s="3" t="s">
        <v>7</v>
      </c>
      <c r="F49" s="6">
        <v>134.41</v>
      </c>
      <c r="G49" s="5">
        <f t="shared" si="0"/>
        <v>0</v>
      </c>
    </row>
    <row r="50" spans="1:7" x14ac:dyDescent="0.25">
      <c r="A50" s="3">
        <v>44</v>
      </c>
      <c r="B50" s="3" t="s">
        <v>57</v>
      </c>
      <c r="C50" s="4">
        <v>449570</v>
      </c>
      <c r="D50" s="3">
        <v>0</v>
      </c>
      <c r="E50" s="3" t="s">
        <v>7</v>
      </c>
      <c r="F50" s="6">
        <v>28700</v>
      </c>
      <c r="G50" s="5">
        <f t="shared" si="0"/>
        <v>0</v>
      </c>
    </row>
    <row r="51" spans="1:7" x14ac:dyDescent="0.25">
      <c r="A51" s="3">
        <v>45</v>
      </c>
      <c r="B51" s="3" t="s">
        <v>58</v>
      </c>
      <c r="C51" s="4">
        <v>310871</v>
      </c>
      <c r="D51" s="3">
        <v>0</v>
      </c>
      <c r="E51" s="3" t="s">
        <v>7</v>
      </c>
      <c r="F51" s="6">
        <v>1865.66</v>
      </c>
      <c r="G51" s="5">
        <f t="shared" si="0"/>
        <v>0</v>
      </c>
    </row>
    <row r="52" spans="1:7" x14ac:dyDescent="0.25">
      <c r="G52" s="11">
        <f>SUM(G7:G51)</f>
        <v>121889.25</v>
      </c>
    </row>
    <row r="64" spans="1:7" x14ac:dyDescent="0.25">
      <c r="E64" s="8" t="s">
        <v>28</v>
      </c>
    </row>
  </sheetData>
  <pageMargins left="0.511811024" right="0.511811024" top="0.78740157499999996" bottom="0.78740157499999996" header="0.31496062000000002" footer="0.31496062000000002"/>
  <pageSetup paperSize="9" scale="2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Planilha de Custos Consolidado</vt:lpstr>
      <vt:lpstr>Planilha de Custos SR</vt:lpstr>
      <vt:lpstr>Planilha de Custos Participante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Bobbio</dc:creator>
  <cp:lastModifiedBy>Camila Araujo Busnardo</cp:lastModifiedBy>
  <cp:lastPrinted>2024-02-15T17:35:42Z</cp:lastPrinted>
  <dcterms:created xsi:type="dcterms:W3CDTF">2022-03-11T16:28:04Z</dcterms:created>
  <dcterms:modified xsi:type="dcterms:W3CDTF">2024-04-24T15:37:29Z</dcterms:modified>
</cp:coreProperties>
</file>